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dressa\Desktop\PREFEITURA DE ALTO JEQUITIBÁ\ILUMINAÇÃO CEMITÉRIO MUNICIPAL\PROJETO REV I\PLANILHA, CFF, MC\"/>
    </mc:Choice>
  </mc:AlternateContent>
  <bookViews>
    <workbookView xWindow="0" yWindow="0" windowWidth="20490" windowHeight="8235"/>
  </bookViews>
  <sheets>
    <sheet name="Orçamento Sintético" sheetId="1" r:id="rId1"/>
    <sheet name="CFF" sheetId="2" r:id="rId2"/>
    <sheet name="MC" sheetId="3" r:id="rId3"/>
  </sheets>
  <definedNames>
    <definedName name="_xlnm.Print_Titles" localSheetId="2">MC!$1:$4</definedName>
    <definedName name="_xlnm.Print_Titles" localSheetId="0">'Orçamento Sintético'!$1:$4</definedName>
  </definedNames>
  <calcPr calcId="162913"/>
</workbook>
</file>

<file path=xl/calcChain.xml><?xml version="1.0" encoding="utf-8"?>
<calcChain xmlns="http://schemas.openxmlformats.org/spreadsheetml/2006/main">
  <c r="F13" i="2" l="1"/>
  <c r="E13" i="2"/>
  <c r="E9" i="2"/>
  <c r="C13" i="2"/>
  <c r="C11" i="2"/>
  <c r="C9" i="2"/>
  <c r="C7" i="2"/>
  <c r="E7" i="2" s="1"/>
  <c r="E11" i="2" l="1"/>
  <c r="F9" i="2"/>
  <c r="F11" i="2"/>
  <c r="E12" i="2" l="1"/>
  <c r="E15" i="2"/>
  <c r="C15" i="2"/>
  <c r="C8" i="2" s="1"/>
  <c r="C6" i="2"/>
  <c r="F12" i="2"/>
  <c r="C10" i="2"/>
  <c r="F15" i="2" l="1"/>
  <c r="F14" i="2" s="1"/>
</calcChain>
</file>

<file path=xl/sharedStrings.xml><?xml version="1.0" encoding="utf-8"?>
<sst xmlns="http://schemas.openxmlformats.org/spreadsheetml/2006/main" count="290" uniqueCount="121">
  <si>
    <t>Bancos</t>
  </si>
  <si>
    <t>B.D.I.</t>
  </si>
  <si>
    <t>Encargos Sociais</t>
  </si>
  <si>
    <t xml:space="preserve">SINAPI - 12/2023 - Minas Gerais
SETOP - 08/2023 - Minas Gerais
</t>
  </si>
  <si>
    <t>23,28%</t>
  </si>
  <si>
    <t>Não Desonerado: 0,00%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</si>
  <si>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</si>
  <si>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</si>
  <si>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</si>
  <si>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</si>
  <si>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</si>
  <si>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</si>
  <si>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</si>
  <si>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</si>
  <si>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</si>
  <si>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</si>
  <si>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</si>
  <si>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</si>
  <si>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PRELIMINARES</t>
  </si>
  <si>
    <t xml:space="preserve"> 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</si>
  <si>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</si>
  <si>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</si>
  <si>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</si>
  <si>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</si>
  <si>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1.2 </t>
  </si>
  <si>
    <t xml:space="preserve"> ED-48440 </t>
  </si>
  <si>
    <t>SETOP</t>
  </si>
  <si>
    <t>DEMOLIÇÃO MANUAL DE CONCRETO, SEM ARMAÇÃO, INCLUSIVE AFASTAMENTO E EMPILHAMENTO, EXCLUSIVE TRANSPORTE E RETIRADA DO MATERIAL DEMOLIDO</t>
  </si>
  <si>
    <t>m³</t>
  </si>
  <si>
    <t xml:space="preserve"> 1.3 </t>
  </si>
  <si>
    <t xml:space="preserve"> ED-9317 </t>
  </si>
  <si>
    <t>PISO EM CONCRETO, PREPARADO EM OBRA COM BETONEIRA, FCK 10MPA, SEM ARMAÇÃO, ACABAMENTO RÚSTICO, ESP. 5CM, INCLUSIVE FORNECIMENTO, LANÇAMENTO, ADENSAMENTO, SARRAFEAMENTO, EXCLUSIVE JUNTA DE DILATAÇÃO</t>
  </si>
  <si>
    <t xml:space="preserve"> ED-50406 </t>
  </si>
  <si>
    <t>MURO DIVISÓRIO TIJOLO FURADO E = 10 CM, REBOCADO E PINTADO A LATEX H = 1,80 M, INCLUSIVE SAPATA DE CONCRETO ARMADO FCK = 15 MPA, 50 x 55 CM</t>
  </si>
  <si>
    <t>m</t>
  </si>
  <si>
    <t xml:space="preserve"> 2 </t>
  </si>
  <si>
    <t>INSTALAÇÃO ELÉTRICA</t>
  </si>
  <si>
    <t xml:space="preserve"> 2.1 </t>
  </si>
  <si>
    <t xml:space="preserve"> ED-20580 </t>
  </si>
  <si>
    <t>ENTRADA DE ENERGIA AÉREA, TIPO B2, PADRÃO CEMIG, CARGA INSTALADA DE 10,1KW ATÉ 15KW, BIFÁSICO, COM SAÍDA SUBTERRÂNEA, INCLUSIVE POSTE, CAIXA PARA MEDIDOR, DISJUNTOR, BARRAMENTO, ATERRAMENTO E ACESSÓRIOS</t>
  </si>
  <si>
    <t>un</t>
  </si>
  <si>
    <t xml:space="preserve"> 2.2 </t>
  </si>
  <si>
    <t xml:space="preserve"> 2.3 </t>
  </si>
  <si>
    <t xml:space="preserve"> ED-49499 </t>
  </si>
  <si>
    <t>QUADRO DE DISTRIBUIÇÃO PARA 12 MÓDULOS COM BARRAMENTO E CHAVE</t>
  </si>
  <si>
    <t xml:space="preserve"> 2.4 </t>
  </si>
  <si>
    <t xml:space="preserve"> ED-49277 </t>
  </si>
  <si>
    <t>DISJUNTOR BIPOLAR TERMOMAGNÉTICO 5KA, DE 50A</t>
  </si>
  <si>
    <t xml:space="preserve"> 2.5 </t>
  </si>
  <si>
    <t xml:space="preserve"> ED-49270 </t>
  </si>
  <si>
    <t>DISJUNTOR BIPOLAR TERMOMAGNÉTICO 5KA, DE 16A</t>
  </si>
  <si>
    <t xml:space="preserve"> 2.6 </t>
  </si>
  <si>
    <t xml:space="preserve"> ED-48998 </t>
  </si>
  <si>
    <t>CABO DE COBRE FLEXÍVEL, CLASSE 5, ISOLAMENTO TIPO EPR/HEPR, NÃO HALOGENADO, ANTICHAMA, TERMOFIXO, UNIPOLAR, SEÇÃO 10 MM2, 90°C, 0,6/1KV</t>
  </si>
  <si>
    <t xml:space="preserve"> 2.7 </t>
  </si>
  <si>
    <t xml:space="preserve"> 2.8 </t>
  </si>
  <si>
    <t xml:space="preserve"> ED-49415 </t>
  </si>
  <si>
    <t>ELETRODUTO FLEXÍVEL CORRUGADO, PVC, ANTI-CHAMA, DN 32MM (1"), APLICADO EM ALVENARIA, INCLUSIVE RASGO</t>
  </si>
  <si>
    <t xml:space="preserve"> 2.9 </t>
  </si>
  <si>
    <t xml:space="preserve"> ED-49168 </t>
  </si>
  <si>
    <t>CAIXA DE PASSAGEM EM ALVENARIA E TAMPA DE CONCRETO, FUNDO DE BRITA, TIPO 1, 30 X 30 X 40 CM, INCLUSIVE ESCAVAÇÃO, REATERRO E BOTA-FORA</t>
  </si>
  <si>
    <t xml:space="preserve"> 2.10 </t>
  </si>
  <si>
    <t xml:space="preserve"> ED-49497 </t>
  </si>
  <si>
    <t>POSTE TELECÔNICO RETO, H = 9,00 M EM AÇO GALVANIZADO , (LIVRE)</t>
  </si>
  <si>
    <t xml:space="preserve"> 2.11 </t>
  </si>
  <si>
    <t xml:space="preserve"> 101657 </t>
  </si>
  <si>
    <t>LUMINÁRIA DE LED PARA ILUMINAÇÃO PÚBLICA, DE 98 W ATÉ 137 W - FORNECIMENTO E INSTALAÇÃO. AF_08/2020</t>
  </si>
  <si>
    <t>UN</t>
  </si>
  <si>
    <t xml:space="preserve"> 2.12 </t>
  </si>
  <si>
    <t xml:space="preserve"> 101637 </t>
  </si>
  <si>
    <t>BRAÇO PARA ILUMINAÇÃO PÚBLICA, EM TUBO DE AÇO GALVANIZADO, COMPRIMENTO DE 1,50 M, PARA FIXAÇÃO EM POSTE METÁLICO - FORNECIMENTO E INSTALAÇÃO. AF_08/2020</t>
  </si>
  <si>
    <t xml:space="preserve"> 2.13 </t>
  </si>
  <si>
    <t xml:space="preserve"> 97667 </t>
  </si>
  <si>
    <t>ELETRODUTO FLEXÍVEL CORRUGADO, PEAD, DN 50 (1 1/2"), PARA REDE ENTERRADA DE DISTRIBUIÇÃO DE ENERGIA ELÉTRICA - FORNECIMENTO E INSTALAÇÃO. AF_12/2021</t>
  </si>
  <si>
    <t>M</t>
  </si>
  <si>
    <t xml:space="preserve"> 2.14 </t>
  </si>
  <si>
    <t xml:space="preserve"> 91926 </t>
  </si>
  <si>
    <t>CABO DE COBRE FLEXÍVEL ISOLADO, 2,5 MM², ANTI-CHAMA 450/750 V, PARA CIRCUITOS TERMINAIS - FORNECIMENTO E INSTALAÇÃO. AF_03/2023</t>
  </si>
  <si>
    <t xml:space="preserve"> 3 </t>
  </si>
  <si>
    <t>LIMPEZA DE OBRA</t>
  </si>
  <si>
    <t xml:space="preserve"> 3.1 </t>
  </si>
  <si>
    <t xml:space="preserve"> 99811 </t>
  </si>
  <si>
    <t>LIMPEZA DE CONTRAPISO COM VASSOURA A SECO. AF_04/2019</t>
  </si>
  <si>
    <t>Total Geral</t>
  </si>
  <si>
    <t>PLANILHA ORÇAMENTÁRIA</t>
  </si>
  <si>
    <t>OBRA: ILUMINAÇÃO DO CEMITÉRIO MUNICIPAL DE ALTO JEQUITIBÁ - MG     RUA ANASTÁCIA SARAIVA - CENTRO - ALTO JEQUITIBÁ - MG</t>
  </si>
  <si>
    <t>CRONOGRAMA FÍSICO FINANCEIRO</t>
  </si>
  <si>
    <t>ITEM</t>
  </si>
  <si>
    <t>ESPECIFICAÇÃO DO SERVIÇO</t>
  </si>
  <si>
    <t>VALOR (R$)</t>
  </si>
  <si>
    <t>UNIDADE</t>
  </si>
  <si>
    <t>PERÍODO DE EXECUÇÃO</t>
  </si>
  <si>
    <t>1º MÊS</t>
  </si>
  <si>
    <t>2º MÊS</t>
  </si>
  <si>
    <t>1</t>
  </si>
  <si>
    <t>%</t>
  </si>
  <si>
    <t>R$</t>
  </si>
  <si>
    <t>2</t>
  </si>
  <si>
    <t>3</t>
  </si>
  <si>
    <t>LIMPEZA</t>
  </si>
  <si>
    <t>Total Mensal</t>
  </si>
  <si>
    <t>Total Acumulado</t>
  </si>
  <si>
    <t>OBRA: ILUMINAÇÃO DO CEMITÉRIO MUNICIPAL                                                                                                                                                                                                                                                               RUA ANASTÁCIA SARAIVA - CENTRO - ALTO JEQUITIBÁ - MG</t>
  </si>
  <si>
    <t>MEMÓRIA DE CÁLCULO</t>
  </si>
  <si>
    <t>MEMORIAL DE CÁLCULO</t>
  </si>
  <si>
    <t>Memória de Cálculo</t>
  </si>
  <si>
    <t>3,0 * 1,5 = 4,50</t>
  </si>
  <si>
    <t>((12,40 + 150,45) = 162,85))    162,85*,10*,20 = =3,25</t>
  </si>
  <si>
    <t>3,25 - 0,58 = 2,73</t>
  </si>
  <si>
    <t>Conf. Projeto Elétrico</t>
  </si>
  <si>
    <t>162,85 * 0,10 = 16,28</t>
  </si>
  <si>
    <t>Ataíde Luís de Oliveira                                                                                                                                                                                                                                                                                                                CREA - MG 151045/D</t>
  </si>
  <si>
    <t>Daniel Guimarães Satlher                                                                                                                                                                                                                                                                                                          Prefeito</t>
  </si>
  <si>
    <t>Ataíde Luís de Oliveira                                                                                                                                                                                                                                                                                                                       CREA - MG 151045/D</t>
  </si>
  <si>
    <t>Daniel Guimarães Satlher                                                                                                                                                                                                                                                                                                                  Prefeito</t>
  </si>
  <si>
    <t>Daniel Guimarães Satlher</t>
  </si>
  <si>
    <t>Prefeito</t>
  </si>
  <si>
    <t>Ataíde Luís de Oliveira</t>
  </si>
  <si>
    <t>CREA MG 151045/D</t>
  </si>
  <si>
    <t>1.4</t>
  </si>
  <si>
    <t>01 UNIDADE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</si>
</sst>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#,##0.00\ %"/>
    <numFmt numFmtId="165" formatCode="&quot;R$&quot;#,##0.00"/>
  </numFmts>
  <fonts count="26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7"/>
      <name val="Arial"/>
      <family val="2"/>
    </font>
    <font>
      <sz val="7"/>
      <name val="Arial"/>
      <family val="2"/>
    </font>
    <font>
      <sz val="7"/>
      <color indexed="8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thin">
        <color theme="1"/>
      </right>
      <top/>
      <bottom style="thin">
        <color rgb="FFCCCCCC"/>
      </bottom>
      <diagonal/>
    </border>
    <border>
      <left style="thin">
        <color theme="1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theme="1"/>
      </right>
      <top style="thin">
        <color rgb="FFCCCCCC"/>
      </top>
      <bottom style="thin">
        <color rgb="FFCCCCCC"/>
      </bottom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rgb="FFCCCCCC"/>
      </right>
      <top style="thin">
        <color theme="1"/>
      </top>
      <bottom style="thin">
        <color theme="1"/>
      </bottom>
      <diagonal/>
    </border>
    <border>
      <left style="thin">
        <color rgb="FFCCCCCC"/>
      </left>
      <right style="thin">
        <color rgb="FFCCCCCC"/>
      </right>
      <top style="thin">
        <color theme="1"/>
      </top>
      <bottom style="thin">
        <color theme="1"/>
      </bottom>
      <diagonal/>
    </border>
    <border>
      <left style="thin">
        <color rgb="FFCCCCCC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theme="1"/>
      </right>
      <top style="thin">
        <color rgb="FFCCCCCC"/>
      </top>
      <bottom/>
      <diagonal/>
    </border>
    <border>
      <left style="thin">
        <color theme="1"/>
      </left>
      <right style="thin">
        <color rgb="FFCCCCCC"/>
      </right>
      <top style="thin">
        <color theme="1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theme="1"/>
      </top>
      <bottom style="thin">
        <color rgb="FFCCCCCC"/>
      </bottom>
      <diagonal/>
    </border>
    <border>
      <left style="thin">
        <color rgb="FFCCCCCC"/>
      </left>
      <right style="thin">
        <color theme="1"/>
      </right>
      <top style="thin">
        <color theme="1"/>
      </top>
      <bottom style="thin">
        <color rgb="FFCCCCCC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7">
    <xf numFmtId="0" fontId="0" fillId="0" borderId="0" xfId="0"/>
    <xf numFmtId="0" fontId="7" fillId="7" borderId="1" xfId="0" applyFont="1" applyFill="1" applyBorder="1" applyAlignment="1">
      <alignment horizontal="left" vertical="top" wrapText="1"/>
    </xf>
    <xf numFmtId="0" fontId="8" fillId="8" borderId="1" xfId="0" applyFont="1" applyFill="1" applyBorder="1" applyAlignment="1">
      <alignment horizontal="right" vertical="top" wrapText="1"/>
    </xf>
    <xf numFmtId="4" fontId="9" fillId="9" borderId="1" xfId="0" applyNumberFormat="1" applyFont="1" applyFill="1" applyBorder="1" applyAlignment="1">
      <alignment horizontal="right" vertical="top" wrapText="1"/>
    </xf>
    <xf numFmtId="164" fontId="10" fillId="10" borderId="9" xfId="0" applyNumberFormat="1" applyFont="1" applyFill="1" applyBorder="1" applyAlignment="1">
      <alignment horizontal="right" vertical="top" wrapText="1"/>
    </xf>
    <xf numFmtId="0" fontId="12" fillId="11" borderId="1" xfId="0" applyFont="1" applyFill="1" applyBorder="1" applyAlignment="1">
      <alignment horizontal="left" vertical="top" wrapText="1"/>
    </xf>
    <xf numFmtId="0" fontId="13" fillId="12" borderId="1" xfId="0" applyFont="1" applyFill="1" applyBorder="1" applyAlignment="1">
      <alignment horizontal="center" vertical="top" wrapText="1"/>
    </xf>
    <xf numFmtId="4" fontId="15" fillId="14" borderId="1" xfId="0" applyNumberFormat="1" applyFont="1" applyFill="1" applyBorder="1" applyAlignment="1">
      <alignment horizontal="right" vertical="top" wrapText="1"/>
    </xf>
    <xf numFmtId="164" fontId="16" fillId="15" borderId="9" xfId="0" applyNumberFormat="1" applyFont="1" applyFill="1" applyBorder="1" applyAlignment="1">
      <alignment horizontal="right" vertical="top" wrapText="1"/>
    </xf>
    <xf numFmtId="0" fontId="22" fillId="21" borderId="10" xfId="0" applyFont="1" applyFill="1" applyBorder="1" applyAlignment="1">
      <alignment horizontal="center" vertical="top" wrapText="1"/>
    </xf>
    <xf numFmtId="0" fontId="22" fillId="21" borderId="0" xfId="0" applyFont="1" applyFill="1" applyBorder="1" applyAlignment="1">
      <alignment horizontal="center" vertical="top" wrapText="1"/>
    </xf>
    <xf numFmtId="0" fontId="22" fillId="21" borderId="11" xfId="0" applyFont="1" applyFill="1" applyBorder="1" applyAlignment="1">
      <alignment horizontal="center" vertical="top" wrapText="1"/>
    </xf>
    <xf numFmtId="0" fontId="21" fillId="20" borderId="0" xfId="0" applyFont="1" applyFill="1" applyBorder="1" applyAlignment="1">
      <alignment horizontal="left" vertical="top" wrapText="1"/>
    </xf>
    <xf numFmtId="0" fontId="19" fillId="18" borderId="0" xfId="0" applyFont="1" applyFill="1" applyBorder="1" applyAlignment="1">
      <alignment horizontal="right" vertical="top" wrapText="1"/>
    </xf>
    <xf numFmtId="0" fontId="18" fillId="17" borderId="13" xfId="0" applyFont="1" applyFill="1" applyBorder="1" applyAlignment="1">
      <alignment horizontal="center" vertical="top" wrapText="1"/>
    </xf>
    <xf numFmtId="0" fontId="18" fillId="17" borderId="14" xfId="0" applyFont="1" applyFill="1" applyBorder="1" applyAlignment="1">
      <alignment horizontal="center" vertical="top" wrapText="1"/>
    </xf>
    <xf numFmtId="0" fontId="2" fillId="2" borderId="15" xfId="0" applyFont="1" applyFill="1" applyBorder="1" applyAlignment="1">
      <alignment horizontal="left" vertical="top" wrapText="1"/>
    </xf>
    <xf numFmtId="0" fontId="2" fillId="2" borderId="16" xfId="0" applyFont="1" applyFill="1" applyBorder="1" applyAlignment="1">
      <alignment horizontal="left" vertical="top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left" vertical="top" wrapText="1"/>
    </xf>
    <xf numFmtId="0" fontId="2" fillId="2" borderId="17" xfId="0" applyFont="1" applyFill="1" applyBorder="1" applyAlignment="1">
      <alignment horizontal="left" vertical="top" wrapText="1"/>
    </xf>
    <xf numFmtId="0" fontId="17" fillId="16" borderId="12" xfId="0" applyFont="1" applyFill="1" applyBorder="1" applyAlignment="1">
      <alignment horizontal="left" vertical="top" wrapText="1"/>
    </xf>
    <xf numFmtId="0" fontId="17" fillId="16" borderId="13" xfId="0" applyFont="1" applyFill="1" applyBorder="1" applyAlignment="1">
      <alignment horizontal="left" vertical="top" wrapText="1"/>
    </xf>
    <xf numFmtId="0" fontId="11" fillId="16" borderId="13" xfId="0" applyFont="1" applyFill="1" applyBorder="1" applyAlignment="1">
      <alignment horizontal="left" vertical="top" wrapText="1"/>
    </xf>
    <xf numFmtId="0" fontId="17" fillId="16" borderId="13" xfId="0" applyFont="1" applyFill="1" applyBorder="1" applyAlignment="1">
      <alignment horizontal="left" vertical="top" wrapText="1"/>
    </xf>
    <xf numFmtId="0" fontId="17" fillId="16" borderId="14" xfId="0" applyFont="1" applyFill="1" applyBorder="1" applyAlignment="1">
      <alignment horizontal="left" vertical="top" wrapText="1"/>
    </xf>
    <xf numFmtId="0" fontId="7" fillId="7" borderId="2" xfId="0" applyFont="1" applyFill="1" applyBorder="1" applyAlignment="1">
      <alignment horizontal="left" vertical="top" wrapText="1"/>
    </xf>
    <xf numFmtId="0" fontId="8" fillId="8" borderId="2" xfId="0" applyFont="1" applyFill="1" applyBorder="1" applyAlignment="1">
      <alignment horizontal="right" vertical="top" wrapText="1"/>
    </xf>
    <xf numFmtId="4" fontId="9" fillId="9" borderId="2" xfId="0" applyNumberFormat="1" applyFont="1" applyFill="1" applyBorder="1" applyAlignment="1">
      <alignment horizontal="right" vertical="top" wrapText="1"/>
    </xf>
    <xf numFmtId="164" fontId="10" fillId="10" borderId="7" xfId="0" applyNumberFormat="1" applyFont="1" applyFill="1" applyBorder="1" applyAlignment="1">
      <alignment horizontal="right" vertical="top" wrapText="1"/>
    </xf>
    <xf numFmtId="0" fontId="4" fillId="4" borderId="18" xfId="0" applyFont="1" applyFill="1" applyBorder="1" applyAlignment="1">
      <alignment horizontal="center" vertical="center" wrapText="1"/>
    </xf>
    <xf numFmtId="0" fontId="6" fillId="6" borderId="19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left" vertical="center" wrapText="1"/>
    </xf>
    <xf numFmtId="0" fontId="6" fillId="6" borderId="19" xfId="0" applyFont="1" applyFill="1" applyBorder="1" applyAlignment="1">
      <alignment horizontal="right" vertical="top" wrapText="1"/>
    </xf>
    <xf numFmtId="0" fontId="7" fillId="7" borderId="2" xfId="0" applyFont="1" applyFill="1" applyBorder="1" applyAlignment="1">
      <alignment horizontal="left" vertical="center" wrapText="1"/>
    </xf>
    <xf numFmtId="0" fontId="5" fillId="5" borderId="19" xfId="0" applyFont="1" applyFill="1" applyBorder="1" applyAlignment="1">
      <alignment horizontal="center" vertical="center" wrapText="1"/>
    </xf>
    <xf numFmtId="0" fontId="6" fillId="6" borderId="19" xfId="0" applyFont="1" applyFill="1" applyBorder="1" applyAlignment="1">
      <alignment horizontal="right" vertical="center" wrapText="1"/>
    </xf>
    <xf numFmtId="0" fontId="6" fillId="6" borderId="20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left" vertical="center" wrapText="1"/>
    </xf>
    <xf numFmtId="0" fontId="19" fillId="18" borderId="10" xfId="0" applyFont="1" applyFill="1" applyBorder="1" applyAlignment="1">
      <alignment horizontal="right" vertical="top" wrapText="1"/>
    </xf>
    <xf numFmtId="0" fontId="17" fillId="16" borderId="0" xfId="0" applyFont="1" applyFill="1" applyBorder="1" applyAlignment="1">
      <alignment horizontal="right" wrapText="1"/>
    </xf>
    <xf numFmtId="0" fontId="19" fillId="18" borderId="0" xfId="0" applyFont="1" applyFill="1" applyBorder="1" applyAlignment="1">
      <alignment horizontal="right" wrapText="1"/>
    </xf>
    <xf numFmtId="165" fontId="20" fillId="19" borderId="0" xfId="0" applyNumberFormat="1" applyFont="1" applyFill="1" applyBorder="1" applyAlignment="1">
      <alignment horizontal="right" vertical="top" wrapText="1"/>
    </xf>
    <xf numFmtId="165" fontId="19" fillId="18" borderId="0" xfId="0" applyNumberFormat="1" applyFont="1" applyFill="1" applyBorder="1" applyAlignment="1">
      <alignment horizontal="right" vertical="top" wrapText="1"/>
    </xf>
    <xf numFmtId="165" fontId="19" fillId="18" borderId="11" xfId="0" applyNumberFormat="1" applyFont="1" applyFill="1" applyBorder="1" applyAlignment="1">
      <alignment horizontal="right" vertical="top" wrapText="1"/>
    </xf>
    <xf numFmtId="0" fontId="21" fillId="20" borderId="4" xfId="0" applyFont="1" applyFill="1" applyBorder="1" applyAlignment="1">
      <alignment horizontal="left" vertical="top" wrapText="1"/>
    </xf>
    <xf numFmtId="0" fontId="19" fillId="18" borderId="4" xfId="0" applyFont="1" applyFill="1" applyBorder="1" applyAlignment="1">
      <alignment horizontal="right" vertical="top" wrapText="1"/>
    </xf>
    <xf numFmtId="0" fontId="11" fillId="17" borderId="13" xfId="0" applyFont="1" applyFill="1" applyBorder="1" applyAlignment="1">
      <alignment horizontal="right" vertical="center" wrapText="1"/>
    </xf>
    <xf numFmtId="0" fontId="12" fillId="11" borderId="22" xfId="0" applyFont="1" applyFill="1" applyBorder="1" applyAlignment="1">
      <alignment horizontal="left" vertical="top" wrapText="1"/>
    </xf>
    <xf numFmtId="0" fontId="13" fillId="12" borderId="22" xfId="0" applyFont="1" applyFill="1" applyBorder="1" applyAlignment="1">
      <alignment horizontal="center" vertical="top" wrapText="1"/>
    </xf>
    <xf numFmtId="4" fontId="15" fillId="14" borderId="22" xfId="0" applyNumberFormat="1" applyFont="1" applyFill="1" applyBorder="1" applyAlignment="1">
      <alignment horizontal="right" vertical="top" wrapText="1"/>
    </xf>
    <xf numFmtId="164" fontId="16" fillId="15" borderId="23" xfId="0" applyNumberFormat="1" applyFont="1" applyFill="1" applyBorder="1" applyAlignment="1">
      <alignment horizontal="right" vertical="top" wrapText="1"/>
    </xf>
    <xf numFmtId="0" fontId="12" fillId="11" borderId="25" xfId="0" applyFont="1" applyFill="1" applyBorder="1" applyAlignment="1">
      <alignment horizontal="left" vertical="top" wrapText="1"/>
    </xf>
    <xf numFmtId="0" fontId="13" fillId="12" borderId="25" xfId="0" applyFont="1" applyFill="1" applyBorder="1" applyAlignment="1">
      <alignment horizontal="center" vertical="top" wrapText="1"/>
    </xf>
    <xf numFmtId="4" fontId="15" fillId="14" borderId="25" xfId="0" applyNumberFormat="1" applyFont="1" applyFill="1" applyBorder="1" applyAlignment="1">
      <alignment horizontal="right" vertical="top" wrapText="1"/>
    </xf>
    <xf numFmtId="164" fontId="16" fillId="15" borderId="26" xfId="0" applyNumberFormat="1" applyFont="1" applyFill="1" applyBorder="1" applyAlignment="1">
      <alignment horizontal="right" vertical="top" wrapText="1"/>
    </xf>
    <xf numFmtId="0" fontId="7" fillId="7" borderId="6" xfId="0" applyFont="1" applyFill="1" applyBorder="1" applyAlignment="1">
      <alignment horizontal="center" vertical="center" wrapText="1"/>
    </xf>
    <xf numFmtId="0" fontId="12" fillId="11" borderId="8" xfId="0" applyFont="1" applyFill="1" applyBorder="1" applyAlignment="1">
      <alignment horizontal="center" vertical="center" wrapText="1"/>
    </xf>
    <xf numFmtId="0" fontId="7" fillId="7" borderId="8" xfId="0" applyFont="1" applyFill="1" applyBorder="1" applyAlignment="1">
      <alignment horizontal="center" vertical="center" wrapText="1"/>
    </xf>
    <xf numFmtId="0" fontId="12" fillId="11" borderId="21" xfId="0" applyFont="1" applyFill="1" applyBorder="1" applyAlignment="1">
      <alignment horizontal="center" vertical="center" wrapText="1"/>
    </xf>
    <xf numFmtId="0" fontId="12" fillId="11" borderId="24" xfId="0" applyFont="1" applyFill="1" applyBorder="1" applyAlignment="1">
      <alignment horizontal="center" vertical="center" wrapText="1"/>
    </xf>
    <xf numFmtId="0" fontId="14" fillId="13" borderId="1" xfId="0" applyFont="1" applyFill="1" applyBorder="1" applyAlignment="1">
      <alignment horizontal="center" vertical="center" wrapText="1"/>
    </xf>
    <xf numFmtId="0" fontId="12" fillId="11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14" fillId="13" borderId="22" xfId="0" applyFont="1" applyFill="1" applyBorder="1" applyAlignment="1">
      <alignment horizontal="center" vertical="center" wrapText="1"/>
    </xf>
    <xf numFmtId="0" fontId="12" fillId="11" borderId="22" xfId="0" applyFont="1" applyFill="1" applyBorder="1" applyAlignment="1">
      <alignment horizontal="center" vertical="center" wrapText="1"/>
    </xf>
    <xf numFmtId="0" fontId="14" fillId="13" borderId="25" xfId="0" applyFont="1" applyFill="1" applyBorder="1" applyAlignment="1">
      <alignment horizontal="center" vertical="center" wrapText="1"/>
    </xf>
    <xf numFmtId="0" fontId="12" fillId="11" borderId="25" xfId="0" applyFont="1" applyFill="1" applyBorder="1" applyAlignment="1">
      <alignment horizontal="center" vertical="center" wrapText="1"/>
    </xf>
    <xf numFmtId="0" fontId="12" fillId="11" borderId="1" xfId="0" applyFont="1" applyFill="1" applyBorder="1" applyAlignment="1">
      <alignment horizontal="left" vertical="center" wrapText="1"/>
    </xf>
    <xf numFmtId="2" fontId="14" fillId="13" borderId="1" xfId="0" applyNumberFormat="1" applyFont="1" applyFill="1" applyBorder="1" applyAlignment="1">
      <alignment horizontal="right" vertical="top" wrapText="1"/>
    </xf>
    <xf numFmtId="2" fontId="14" fillId="13" borderId="22" xfId="0" applyNumberFormat="1" applyFont="1" applyFill="1" applyBorder="1" applyAlignment="1">
      <alignment horizontal="right" vertical="top" wrapText="1"/>
    </xf>
    <xf numFmtId="2" fontId="14" fillId="13" borderId="25" xfId="0" applyNumberFormat="1" applyFont="1" applyFill="1" applyBorder="1" applyAlignment="1">
      <alignment horizontal="right" vertical="top" wrapText="1"/>
    </xf>
    <xf numFmtId="2" fontId="8" fillId="8" borderId="1" xfId="0" applyNumberFormat="1" applyFont="1" applyFill="1" applyBorder="1" applyAlignment="1">
      <alignment horizontal="right" vertical="top" wrapText="1"/>
    </xf>
    <xf numFmtId="0" fontId="13" fillId="12" borderId="1" xfId="0" applyFont="1" applyFill="1" applyBorder="1" applyAlignment="1">
      <alignment horizontal="center" vertical="center" wrapText="1"/>
    </xf>
    <xf numFmtId="2" fontId="14" fillId="13" borderId="1" xfId="0" applyNumberFormat="1" applyFont="1" applyFill="1" applyBorder="1" applyAlignment="1">
      <alignment horizontal="right" vertical="center" wrapText="1"/>
    </xf>
    <xf numFmtId="0" fontId="8" fillId="8" borderId="1" xfId="0" applyFont="1" applyFill="1" applyBorder="1" applyAlignment="1">
      <alignment horizontal="right" vertical="center" wrapText="1"/>
    </xf>
    <xf numFmtId="0" fontId="13" fillId="12" borderId="22" xfId="0" applyFont="1" applyFill="1" applyBorder="1" applyAlignment="1">
      <alignment horizontal="center" vertical="center" wrapText="1"/>
    </xf>
    <xf numFmtId="2" fontId="14" fillId="13" borderId="22" xfId="0" applyNumberFormat="1" applyFont="1" applyFill="1" applyBorder="1" applyAlignment="1">
      <alignment horizontal="right" vertical="center" wrapText="1"/>
    </xf>
    <xf numFmtId="2" fontId="8" fillId="8" borderId="1" xfId="0" applyNumberFormat="1" applyFont="1" applyFill="1" applyBorder="1" applyAlignment="1">
      <alignment horizontal="right" vertical="center" wrapText="1"/>
    </xf>
    <xf numFmtId="0" fontId="12" fillId="11" borderId="6" xfId="0" applyFont="1" applyFill="1" applyBorder="1" applyAlignment="1">
      <alignment horizontal="center" vertical="center" wrapText="1"/>
    </xf>
    <xf numFmtId="0" fontId="14" fillId="13" borderId="2" xfId="0" applyFont="1" applyFill="1" applyBorder="1" applyAlignment="1">
      <alignment horizontal="center" vertical="center" wrapText="1"/>
    </xf>
    <xf numFmtId="0" fontId="12" fillId="11" borderId="2" xfId="0" applyFont="1" applyFill="1" applyBorder="1" applyAlignment="1">
      <alignment horizontal="center" vertical="center" wrapText="1"/>
    </xf>
    <xf numFmtId="0" fontId="12" fillId="11" borderId="2" xfId="0" applyFont="1" applyFill="1" applyBorder="1" applyAlignment="1">
      <alignment horizontal="left" vertical="top" wrapText="1"/>
    </xf>
    <xf numFmtId="0" fontId="13" fillId="12" borderId="2" xfId="0" applyFont="1" applyFill="1" applyBorder="1" applyAlignment="1">
      <alignment horizontal="center" vertical="center" wrapText="1"/>
    </xf>
    <xf numFmtId="2" fontId="14" fillId="13" borderId="2" xfId="0" applyNumberFormat="1" applyFont="1" applyFill="1" applyBorder="1" applyAlignment="1">
      <alignment horizontal="right" vertical="center" wrapText="1"/>
    </xf>
    <xf numFmtId="0" fontId="2" fillId="6" borderId="20" xfId="0" applyFont="1" applyFill="1" applyBorder="1" applyAlignment="1">
      <alignment horizontal="right" vertical="center" wrapText="1"/>
    </xf>
    <xf numFmtId="0" fontId="7" fillId="7" borderId="7" xfId="0" applyFont="1" applyFill="1" applyBorder="1" applyAlignment="1">
      <alignment horizontal="left" vertical="top" wrapText="1"/>
    </xf>
    <xf numFmtId="0" fontId="19" fillId="18" borderId="11" xfId="0" applyFont="1" applyFill="1" applyBorder="1" applyAlignment="1">
      <alignment horizontal="right" wrapText="1"/>
    </xf>
    <xf numFmtId="0" fontId="2" fillId="2" borderId="16" xfId="0" applyFont="1" applyFill="1" applyBorder="1" applyAlignment="1">
      <alignment horizontal="left" vertical="top" wrapText="1"/>
    </xf>
    <xf numFmtId="0" fontId="2" fillId="2" borderId="17" xfId="0" applyFont="1" applyFill="1" applyBorder="1" applyAlignment="1">
      <alignment horizontal="left" vertical="top" wrapText="1"/>
    </xf>
    <xf numFmtId="0" fontId="17" fillId="16" borderId="13" xfId="0" applyFont="1" applyFill="1" applyBorder="1" applyAlignment="1">
      <alignment horizontal="left" vertical="top" wrapText="1"/>
    </xf>
    <xf numFmtId="0" fontId="17" fillId="16" borderId="14" xfId="0" applyFont="1" applyFill="1" applyBorder="1" applyAlignment="1">
      <alignment horizontal="left" vertical="top" wrapText="1"/>
    </xf>
    <xf numFmtId="0" fontId="19" fillId="18" borderId="3" xfId="0" applyFont="1" applyFill="1" applyBorder="1" applyAlignment="1">
      <alignment horizontal="right" vertical="top" wrapText="1"/>
    </xf>
    <xf numFmtId="0" fontId="19" fillId="18" borderId="4" xfId="0" applyFont="1" applyFill="1" applyBorder="1" applyAlignment="1">
      <alignment horizontal="right" vertical="top" wrapText="1"/>
    </xf>
    <xf numFmtId="0" fontId="2" fillId="16" borderId="4" xfId="0" applyFont="1" applyFill="1" applyBorder="1" applyAlignment="1">
      <alignment horizontal="right" wrapText="1"/>
    </xf>
    <xf numFmtId="0" fontId="2" fillId="18" borderId="4" xfId="0" applyFont="1" applyFill="1" applyBorder="1" applyAlignment="1">
      <alignment horizontal="right" wrapText="1"/>
    </xf>
    <xf numFmtId="165" fontId="2" fillId="19" borderId="4" xfId="0" applyNumberFormat="1" applyFont="1" applyFill="1" applyBorder="1" applyAlignment="1">
      <alignment horizontal="right" wrapText="1"/>
    </xf>
    <xf numFmtId="165" fontId="2" fillId="18" borderId="4" xfId="0" applyNumberFormat="1" applyFont="1" applyFill="1" applyBorder="1" applyAlignment="1">
      <alignment horizontal="right" wrapText="1"/>
    </xf>
    <xf numFmtId="165" fontId="2" fillId="18" borderId="5" xfId="0" applyNumberFormat="1" applyFont="1" applyFill="1" applyBorder="1" applyAlignment="1">
      <alignment horizontal="right" wrapText="1"/>
    </xf>
    <xf numFmtId="0" fontId="11" fillId="17" borderId="12" xfId="0" applyFont="1" applyFill="1" applyBorder="1" applyAlignment="1">
      <alignment horizontal="center" vertical="center" wrapText="1"/>
    </xf>
    <xf numFmtId="0" fontId="11" fillId="17" borderId="1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18" borderId="5" xfId="0" applyFont="1" applyFill="1" applyBorder="1" applyAlignment="1">
      <alignment horizontal="right" wrapText="1"/>
    </xf>
    <xf numFmtId="49" fontId="24" fillId="23" borderId="39" xfId="1" applyNumberFormat="1" applyFont="1" applyFill="1" applyBorder="1" applyAlignment="1">
      <alignment horizontal="center" vertical="distributed"/>
    </xf>
    <xf numFmtId="10" fontId="24" fillId="23" borderId="39" xfId="2" applyNumberFormat="1" applyFont="1" applyFill="1" applyBorder="1" applyAlignment="1">
      <alignment vertical="distributed"/>
    </xf>
    <xf numFmtId="10" fontId="24" fillId="23" borderId="40" xfId="3" applyNumberFormat="1" applyFont="1" applyFill="1" applyBorder="1" applyAlignment="1">
      <alignment horizontal="center" vertical="distributed"/>
    </xf>
    <xf numFmtId="10" fontId="24" fillId="23" borderId="40" xfId="3" applyNumberFormat="1" applyFont="1" applyFill="1" applyBorder="1" applyAlignment="1">
      <alignment horizontal="center" vertical="center"/>
    </xf>
    <xf numFmtId="10" fontId="24" fillId="23" borderId="39" xfId="3" applyNumberFormat="1" applyFont="1" applyFill="1" applyBorder="1" applyAlignment="1">
      <alignment horizontal="center" vertical="center"/>
    </xf>
    <xf numFmtId="49" fontId="24" fillId="23" borderId="37" xfId="1" applyNumberFormat="1" applyFont="1" applyFill="1" applyBorder="1" applyAlignment="1">
      <alignment horizontal="center" vertical="distributed"/>
    </xf>
    <xf numFmtId="43" fontId="24" fillId="23" borderId="41" xfId="2" applyFont="1" applyFill="1" applyBorder="1" applyAlignment="1">
      <alignment horizontal="center" vertical="distributed"/>
    </xf>
    <xf numFmtId="43" fontId="24" fillId="23" borderId="41" xfId="2" applyFont="1" applyFill="1" applyBorder="1" applyAlignment="1">
      <alignment horizontal="center" vertical="center"/>
    </xf>
    <xf numFmtId="43" fontId="24" fillId="23" borderId="38" xfId="2" applyFont="1" applyFill="1" applyBorder="1" applyAlignment="1">
      <alignment horizontal="center" vertical="center"/>
    </xf>
    <xf numFmtId="4" fontId="24" fillId="22" borderId="42" xfId="1" applyNumberFormat="1" applyFont="1" applyFill="1" applyBorder="1" applyAlignment="1">
      <alignment horizontal="right" vertical="distributed"/>
    </xf>
    <xf numFmtId="10" fontId="24" fillId="22" borderId="27" xfId="3" applyNumberFormat="1" applyFont="1" applyFill="1" applyBorder="1" applyAlignment="1">
      <alignment horizontal="center" vertical="distributed"/>
    </xf>
    <xf numFmtId="10" fontId="24" fillId="22" borderId="43" xfId="3" applyNumberFormat="1" applyFont="1" applyFill="1" applyBorder="1" applyAlignment="1">
      <alignment horizontal="center" vertical="distributed"/>
    </xf>
    <xf numFmtId="43" fontId="24" fillId="22" borderId="30" xfId="2" applyFont="1" applyFill="1" applyBorder="1" applyAlignment="1">
      <alignment horizontal="center" vertical="distributed"/>
    </xf>
    <xf numFmtId="0" fontId="23" fillId="0" borderId="27" xfId="0" applyFont="1" applyBorder="1" applyAlignment="1">
      <alignment vertical="center"/>
    </xf>
    <xf numFmtId="0" fontId="23" fillId="0" borderId="28" xfId="0" applyFont="1" applyBorder="1" applyAlignment="1">
      <alignment horizontal="center" vertical="center" wrapText="1"/>
    </xf>
    <xf numFmtId="0" fontId="23" fillId="0" borderId="29" xfId="0" applyFont="1" applyBorder="1" applyAlignment="1">
      <alignment horizontal="center" vertical="center" wrapText="1"/>
    </xf>
    <xf numFmtId="0" fontId="24" fillId="0" borderId="31" xfId="0" applyFont="1" applyBorder="1"/>
    <xf numFmtId="0" fontId="24" fillId="0" borderId="32" xfId="0" applyFont="1" applyBorder="1"/>
    <xf numFmtId="0" fontId="24" fillId="0" borderId="33" xfId="0" applyFont="1" applyBorder="1"/>
    <xf numFmtId="0" fontId="24" fillId="0" borderId="27" xfId="0" applyFont="1" applyBorder="1"/>
    <xf numFmtId="0" fontId="24" fillId="0" borderId="45" xfId="0" applyFont="1" applyBorder="1"/>
    <xf numFmtId="0" fontId="24" fillId="0" borderId="42" xfId="0" applyFont="1" applyBorder="1"/>
    <xf numFmtId="0" fontId="24" fillId="0" borderId="35" xfId="0" applyFont="1" applyBorder="1"/>
    <xf numFmtId="0" fontId="24" fillId="0" borderId="36" xfId="0" applyFont="1" applyBorder="1"/>
    <xf numFmtId="0" fontId="23" fillId="0" borderId="0" xfId="0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23" fillId="0" borderId="32" xfId="0" applyFont="1" applyBorder="1" applyAlignment="1">
      <alignment horizontal="center"/>
    </xf>
    <xf numFmtId="0" fontId="23" fillId="0" borderId="32" xfId="0" applyFont="1" applyBorder="1" applyAlignment="1">
      <alignment horizontal="center"/>
    </xf>
    <xf numFmtId="0" fontId="24" fillId="23" borderId="39" xfId="1" applyFont="1" applyFill="1" applyBorder="1" applyAlignment="1">
      <alignment horizontal="left" vertical="distributed"/>
    </xf>
    <xf numFmtId="0" fontId="24" fillId="23" borderId="37" xfId="1" applyFont="1" applyFill="1" applyBorder="1" applyAlignment="1">
      <alignment horizontal="left" vertical="distributed"/>
    </xf>
    <xf numFmtId="0" fontId="24" fillId="22" borderId="27" xfId="1" applyFont="1" applyFill="1" applyBorder="1" applyAlignment="1">
      <alignment horizontal="center" vertical="distributed"/>
    </xf>
    <xf numFmtId="0" fontId="24" fillId="22" borderId="42" xfId="1" applyFont="1" applyFill="1" applyBorder="1" applyAlignment="1">
      <alignment horizontal="center" vertical="distributed"/>
    </xf>
    <xf numFmtId="0" fontId="24" fillId="22" borderId="31" xfId="1" applyFont="1" applyFill="1" applyBorder="1" applyAlignment="1">
      <alignment horizontal="center" vertical="distributed"/>
    </xf>
    <xf numFmtId="0" fontId="24" fillId="22" borderId="33" xfId="1" applyFont="1" applyFill="1" applyBorder="1" applyAlignment="1">
      <alignment horizontal="center" vertical="distributed"/>
    </xf>
    <xf numFmtId="49" fontId="25" fillId="22" borderId="27" xfId="1" applyNumberFormat="1" applyFont="1" applyFill="1" applyBorder="1" applyAlignment="1">
      <alignment horizontal="center" vertical="distributed"/>
    </xf>
    <xf numFmtId="49" fontId="25" fillId="22" borderId="42" xfId="1" applyNumberFormat="1" applyFont="1" applyFill="1" applyBorder="1" applyAlignment="1">
      <alignment horizontal="center" vertical="distributed"/>
    </xf>
    <xf numFmtId="49" fontId="25" fillId="22" borderId="31" xfId="1" applyNumberFormat="1" applyFont="1" applyFill="1" applyBorder="1" applyAlignment="1">
      <alignment horizontal="center" vertical="distributed"/>
    </xf>
    <xf numFmtId="49" fontId="25" fillId="22" borderId="33" xfId="1" applyNumberFormat="1" applyFont="1" applyFill="1" applyBorder="1" applyAlignment="1">
      <alignment horizontal="center" vertical="distributed"/>
    </xf>
    <xf numFmtId="0" fontId="24" fillId="22" borderId="30" xfId="0" applyFont="1" applyFill="1" applyBorder="1" applyAlignment="1">
      <alignment horizontal="center" vertical="center"/>
    </xf>
    <xf numFmtId="0" fontId="24" fillId="22" borderId="28" xfId="0" applyFont="1" applyFill="1" applyBorder="1" applyAlignment="1">
      <alignment horizontal="center" vertical="center"/>
    </xf>
    <xf numFmtId="0" fontId="24" fillId="22" borderId="29" xfId="0" applyFont="1" applyFill="1" applyBorder="1" applyAlignment="1">
      <alignment horizontal="center" vertical="center"/>
    </xf>
    <xf numFmtId="0" fontId="24" fillId="22" borderId="34" xfId="1" applyFont="1" applyFill="1" applyBorder="1" applyAlignment="1">
      <alignment horizontal="center" vertical="center"/>
    </xf>
    <xf numFmtId="0" fontId="24" fillId="22" borderId="34" xfId="1" applyFont="1" applyFill="1" applyBorder="1" applyAlignment="1">
      <alignment horizontal="center" vertical="center" wrapText="1"/>
    </xf>
    <xf numFmtId="0" fontId="24" fillId="22" borderId="34" xfId="1" applyFont="1" applyFill="1" applyBorder="1" applyAlignment="1">
      <alignment horizontal="center" vertical="distributed"/>
    </xf>
    <xf numFmtId="0" fontId="24" fillId="22" borderId="35" xfId="1" applyFont="1" applyFill="1" applyBorder="1" applyAlignment="1">
      <alignment horizontal="center" vertical="center"/>
    </xf>
    <xf numFmtId="0" fontId="24" fillId="22" borderId="36" xfId="1" applyFont="1" applyFill="1" applyBorder="1" applyAlignment="1">
      <alignment horizontal="center" vertical="center"/>
    </xf>
    <xf numFmtId="0" fontId="24" fillId="22" borderId="37" xfId="1" applyFont="1" applyFill="1" applyBorder="1" applyAlignment="1">
      <alignment horizontal="center" vertical="center"/>
    </xf>
    <xf numFmtId="0" fontId="24" fillId="22" borderId="38" xfId="1" applyFont="1" applyFill="1" applyBorder="1" applyAlignment="1">
      <alignment horizontal="center" vertical="distributed"/>
    </xf>
    <xf numFmtId="0" fontId="23" fillId="0" borderId="0" xfId="0" applyFont="1" applyBorder="1"/>
    <xf numFmtId="0" fontId="23" fillId="0" borderId="32" xfId="0" applyFont="1" applyBorder="1"/>
    <xf numFmtId="43" fontId="24" fillId="23" borderId="38" xfId="2" applyNumberFormat="1" applyFont="1" applyFill="1" applyBorder="1" applyAlignment="1">
      <alignment vertical="distributed"/>
    </xf>
    <xf numFmtId="43" fontId="24" fillId="23" borderId="38" xfId="2" applyFont="1" applyFill="1" applyBorder="1" applyAlignment="1">
      <alignment vertical="distributed"/>
    </xf>
    <xf numFmtId="4" fontId="24" fillId="22" borderId="44" xfId="1" applyNumberFormat="1" applyFont="1" applyFill="1" applyBorder="1" applyAlignment="1">
      <alignment horizontal="right" vertical="distributed"/>
    </xf>
    <xf numFmtId="43" fontId="24" fillId="22" borderId="44" xfId="2" applyFont="1" applyFill="1" applyBorder="1" applyAlignment="1">
      <alignment horizontal="center" vertical="center"/>
    </xf>
    <xf numFmtId="10" fontId="24" fillId="22" borderId="27" xfId="3" applyNumberFormat="1" applyFont="1" applyFill="1" applyBorder="1" applyAlignment="1">
      <alignment horizontal="right" vertical="distributed"/>
    </xf>
    <xf numFmtId="10" fontId="24" fillId="22" borderId="43" xfId="3" applyNumberFormat="1" applyFont="1" applyFill="1" applyBorder="1" applyAlignment="1">
      <alignment horizontal="right" vertical="distributed"/>
    </xf>
    <xf numFmtId="4" fontId="25" fillId="22" borderId="44" xfId="1" applyNumberFormat="1" applyFont="1" applyFill="1" applyBorder="1" applyAlignment="1">
      <alignment horizontal="right" vertical="distributed"/>
    </xf>
    <xf numFmtId="43" fontId="24" fillId="22" borderId="44" xfId="2" applyFont="1" applyFill="1" applyBorder="1" applyAlignment="1">
      <alignment horizontal="center" vertical="distributed"/>
    </xf>
    <xf numFmtId="4" fontId="12" fillId="14" borderId="9" xfId="0" applyNumberFormat="1" applyFont="1" applyFill="1" applyBorder="1" applyAlignment="1">
      <alignment horizontal="center" vertical="center" wrapText="1"/>
    </xf>
    <xf numFmtId="0" fontId="7" fillId="7" borderId="9" xfId="0" applyFont="1" applyFill="1" applyBorder="1" applyAlignment="1">
      <alignment horizontal="center" vertical="center" wrapText="1"/>
    </xf>
  </cellXfs>
  <cellStyles count="4">
    <cellStyle name="Normal" xfId="0" builtinId="0"/>
    <cellStyle name="Normal 39" xfId="1"/>
    <cellStyle name="Porcentagem 7" xfId="3"/>
    <cellStyle name="Vírgula 1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f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f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673554</xdr:colOff>
      <xdr:row>0</xdr:row>
      <xdr:rowOff>81643</xdr:rowOff>
    </xdr:from>
    <xdr:to>
      <xdr:col>2</xdr:col>
      <xdr:colOff>178254</xdr:colOff>
      <xdr:row>1</xdr:row>
      <xdr:rowOff>748393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554" y="81643"/>
          <a:ext cx="1028700" cy="96610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0</xdr:row>
      <xdr:rowOff>47625</xdr:rowOff>
    </xdr:from>
    <xdr:to>
      <xdr:col>1</xdr:col>
      <xdr:colOff>895350</xdr:colOff>
      <xdr:row>0</xdr:row>
      <xdr:rowOff>857250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3425" y="47625"/>
          <a:ext cx="847725" cy="8096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673554</xdr:colOff>
      <xdr:row>0</xdr:row>
      <xdr:rowOff>81643</xdr:rowOff>
    </xdr:from>
    <xdr:to>
      <xdr:col>2</xdr:col>
      <xdr:colOff>178254</xdr:colOff>
      <xdr:row>1</xdr:row>
      <xdr:rowOff>748393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554" y="81643"/>
          <a:ext cx="1028700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tabSelected="1" showOutlineSymbols="0" showWhiteSpace="0" zoomScale="70" zoomScaleNormal="70" workbookViewId="0">
      <selection activeCell="L8" sqref="L8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23.25" customHeight="1" x14ac:dyDescent="0.2">
      <c r="A1" s="16"/>
      <c r="B1" s="17"/>
      <c r="C1" s="17"/>
      <c r="D1" s="18" t="s">
        <v>84</v>
      </c>
      <c r="E1" s="89" t="s">
        <v>0</v>
      </c>
      <c r="F1" s="89"/>
      <c r="G1" s="89" t="s">
        <v>1</v>
      </c>
      <c r="H1" s="89"/>
      <c r="I1" s="89" t="s">
        <v>2</v>
      </c>
      <c r="J1" s="90"/>
    </row>
    <row r="2" spans="1:10" ht="66" customHeight="1" x14ac:dyDescent="0.2">
      <c r="A2" s="21"/>
      <c r="B2" s="22"/>
      <c r="C2" s="22"/>
      <c r="D2" s="23" t="s">
        <v>85</v>
      </c>
      <c r="E2" s="91" t="s">
        <v>3</v>
      </c>
      <c r="F2" s="91"/>
      <c r="G2" s="91" t="s">
        <v>4</v>
      </c>
      <c r="H2" s="91"/>
      <c r="I2" s="91" t="s">
        <v>5</v>
      </c>
      <c r="J2" s="92"/>
    </row>
    <row r="3" spans="1:10" ht="22.5" customHeight="1" x14ac:dyDescent="0.2">
      <c r="A3" s="102" t="s">
        <v>6</v>
      </c>
      <c r="B3" s="103"/>
      <c r="C3" s="103"/>
      <c r="D3" s="103"/>
      <c r="E3" s="103"/>
      <c r="F3" s="103"/>
      <c r="G3" s="103"/>
      <c r="H3" s="103"/>
      <c r="I3" s="103"/>
      <c r="J3" s="104"/>
    </row>
    <row r="4" spans="1:10" ht="30" customHeight="1" x14ac:dyDescent="0.2">
      <c r="A4" s="30" t="s">
        <v>7</v>
      </c>
      <c r="B4" s="31" t="s">
        <v>8</v>
      </c>
      <c r="C4" s="32" t="s">
        <v>9</v>
      </c>
      <c r="D4" s="33" t="s">
        <v>10</v>
      </c>
      <c r="E4" s="36" t="s">
        <v>11</v>
      </c>
      <c r="F4" s="37" t="s">
        <v>12</v>
      </c>
      <c r="G4" s="37" t="s">
        <v>13</v>
      </c>
      <c r="H4" s="34" t="s">
        <v>14</v>
      </c>
      <c r="I4" s="31" t="s">
        <v>15</v>
      </c>
      <c r="J4" s="38" t="s">
        <v>16</v>
      </c>
    </row>
    <row r="5" spans="1:10" ht="24" customHeight="1" x14ac:dyDescent="0.2">
      <c r="A5" s="57" t="s">
        <v>17</v>
      </c>
      <c r="B5" s="26"/>
      <c r="C5" s="26"/>
      <c r="D5" s="35" t="s">
        <v>18</v>
      </c>
      <c r="E5" s="26"/>
      <c r="F5" s="27"/>
      <c r="G5" s="26"/>
      <c r="H5" s="26"/>
      <c r="I5" s="28">
        <v>3365.55</v>
      </c>
      <c r="J5" s="29">
        <v>8.3865537046686159E-2</v>
      </c>
    </row>
    <row r="6" spans="1:10" ht="39" customHeight="1" x14ac:dyDescent="0.2">
      <c r="A6" s="58" t="s">
        <v>19</v>
      </c>
      <c r="B6" s="62" t="s">
        <v>20</v>
      </c>
      <c r="C6" s="63" t="s">
        <v>21</v>
      </c>
      <c r="D6" s="69" t="s">
        <v>22</v>
      </c>
      <c r="E6" s="6" t="s">
        <v>23</v>
      </c>
      <c r="F6" s="70">
        <v>3</v>
      </c>
      <c r="G6" s="7">
        <v>307.8</v>
      </c>
      <c r="H6" s="7">
        <v>379.45</v>
      </c>
      <c r="I6" s="7">
        <v>1138.3499999999999</v>
      </c>
      <c r="J6" s="8">
        <v>2.8366339557307184E-2</v>
      </c>
    </row>
    <row r="7" spans="1:10" ht="39" customHeight="1" x14ac:dyDescent="0.2">
      <c r="A7" s="58" t="s">
        <v>24</v>
      </c>
      <c r="B7" s="62" t="s">
        <v>25</v>
      </c>
      <c r="C7" s="63" t="s">
        <v>26</v>
      </c>
      <c r="D7" s="5" t="s">
        <v>27</v>
      </c>
      <c r="E7" s="6" t="s">
        <v>28</v>
      </c>
      <c r="F7" s="70">
        <v>3.25</v>
      </c>
      <c r="G7" s="7">
        <v>285.77</v>
      </c>
      <c r="H7" s="7">
        <v>352.29</v>
      </c>
      <c r="I7" s="7">
        <v>1144.94</v>
      </c>
      <c r="J7" s="8">
        <v>2.8530554585798115E-2</v>
      </c>
    </row>
    <row r="8" spans="1:10" ht="51.95" customHeight="1" x14ac:dyDescent="0.2">
      <c r="A8" s="58" t="s">
        <v>29</v>
      </c>
      <c r="B8" s="62" t="s">
        <v>30</v>
      </c>
      <c r="C8" s="63" t="s">
        <v>26</v>
      </c>
      <c r="D8" s="5" t="s">
        <v>31</v>
      </c>
      <c r="E8" s="6" t="s">
        <v>23</v>
      </c>
      <c r="F8" s="70">
        <v>2.73</v>
      </c>
      <c r="G8" s="7">
        <v>53.83</v>
      </c>
      <c r="H8" s="7">
        <v>66.36</v>
      </c>
      <c r="I8" s="7">
        <v>181.16</v>
      </c>
      <c r="J8" s="8">
        <v>4.5142935601544072E-3</v>
      </c>
    </row>
    <row r="9" spans="1:10" ht="39" customHeight="1" x14ac:dyDescent="0.2">
      <c r="A9" s="58" t="s">
        <v>119</v>
      </c>
      <c r="B9" s="62" t="s">
        <v>32</v>
      </c>
      <c r="C9" s="63" t="s">
        <v>26</v>
      </c>
      <c r="D9" s="5" t="s">
        <v>33</v>
      </c>
      <c r="E9" s="6" t="s">
        <v>34</v>
      </c>
      <c r="F9" s="70">
        <v>1</v>
      </c>
      <c r="G9" s="7">
        <v>730.94</v>
      </c>
      <c r="H9" s="7">
        <v>901.1</v>
      </c>
      <c r="I9" s="7">
        <v>901.1</v>
      </c>
      <c r="J9" s="8">
        <v>2.2454349343426452E-2</v>
      </c>
    </row>
    <row r="10" spans="1:10" ht="24" customHeight="1" x14ac:dyDescent="0.2">
      <c r="A10" s="59" t="s">
        <v>35</v>
      </c>
      <c r="B10" s="64"/>
      <c r="C10" s="64"/>
      <c r="D10" s="39" t="s">
        <v>36</v>
      </c>
      <c r="E10" s="1"/>
      <c r="F10" s="2"/>
      <c r="G10" s="1"/>
      <c r="H10" s="1"/>
      <c r="I10" s="3">
        <v>36698.83</v>
      </c>
      <c r="J10" s="4">
        <v>0.91449156510378315</v>
      </c>
    </row>
    <row r="11" spans="1:10" ht="65.099999999999994" customHeight="1" x14ac:dyDescent="0.2">
      <c r="A11" s="58" t="s">
        <v>37</v>
      </c>
      <c r="B11" s="62" t="s">
        <v>38</v>
      </c>
      <c r="C11" s="63" t="s">
        <v>26</v>
      </c>
      <c r="D11" s="5" t="s">
        <v>39</v>
      </c>
      <c r="E11" s="6" t="s">
        <v>40</v>
      </c>
      <c r="F11" s="70">
        <v>1</v>
      </c>
      <c r="G11" s="7">
        <v>3109.03</v>
      </c>
      <c r="H11" s="7">
        <v>3832.81</v>
      </c>
      <c r="I11" s="7">
        <v>3832.81</v>
      </c>
      <c r="J11" s="8">
        <v>9.5509105212493992E-2</v>
      </c>
    </row>
    <row r="12" spans="1:10" ht="39" customHeight="1" x14ac:dyDescent="0.2">
      <c r="A12" s="58" t="s">
        <v>41</v>
      </c>
      <c r="B12" s="62" t="s">
        <v>32</v>
      </c>
      <c r="C12" s="63" t="s">
        <v>26</v>
      </c>
      <c r="D12" s="5" t="s">
        <v>33</v>
      </c>
      <c r="E12" s="6" t="s">
        <v>34</v>
      </c>
      <c r="F12" s="70">
        <v>1</v>
      </c>
      <c r="G12" s="7">
        <v>730.94</v>
      </c>
      <c r="H12" s="7">
        <v>901.1</v>
      </c>
      <c r="I12" s="7">
        <v>901.1</v>
      </c>
      <c r="J12" s="8">
        <v>2.2454349343426452E-2</v>
      </c>
    </row>
    <row r="13" spans="1:10" ht="26.1" customHeight="1" x14ac:dyDescent="0.2">
      <c r="A13" s="58" t="s">
        <v>42</v>
      </c>
      <c r="B13" s="62" t="s">
        <v>43</v>
      </c>
      <c r="C13" s="63" t="s">
        <v>26</v>
      </c>
      <c r="D13" s="5" t="s">
        <v>44</v>
      </c>
      <c r="E13" s="6" t="s">
        <v>40</v>
      </c>
      <c r="F13" s="70">
        <v>1</v>
      </c>
      <c r="G13" s="7">
        <v>211.1</v>
      </c>
      <c r="H13" s="7">
        <v>260.24</v>
      </c>
      <c r="I13" s="7">
        <v>260.24</v>
      </c>
      <c r="J13" s="8">
        <v>6.4848739020456113E-3</v>
      </c>
    </row>
    <row r="14" spans="1:10" ht="24" customHeight="1" x14ac:dyDescent="0.2">
      <c r="A14" s="58" t="s">
        <v>45</v>
      </c>
      <c r="B14" s="62" t="s">
        <v>46</v>
      </c>
      <c r="C14" s="63" t="s">
        <v>26</v>
      </c>
      <c r="D14" s="5" t="s">
        <v>47</v>
      </c>
      <c r="E14" s="6" t="s">
        <v>40</v>
      </c>
      <c r="F14" s="70">
        <v>1</v>
      </c>
      <c r="G14" s="7">
        <v>54.19</v>
      </c>
      <c r="H14" s="7">
        <v>66.8</v>
      </c>
      <c r="I14" s="7">
        <v>66.8</v>
      </c>
      <c r="J14" s="8">
        <v>1.6645772235499802E-3</v>
      </c>
    </row>
    <row r="15" spans="1:10" ht="24" customHeight="1" x14ac:dyDescent="0.2">
      <c r="A15" s="58" t="s">
        <v>48</v>
      </c>
      <c r="B15" s="62" t="s">
        <v>49</v>
      </c>
      <c r="C15" s="63" t="s">
        <v>26</v>
      </c>
      <c r="D15" s="5" t="s">
        <v>50</v>
      </c>
      <c r="E15" s="6" t="s">
        <v>40</v>
      </c>
      <c r="F15" s="70">
        <v>4</v>
      </c>
      <c r="G15" s="7">
        <v>52.68</v>
      </c>
      <c r="H15" s="7">
        <v>64.94</v>
      </c>
      <c r="I15" s="7">
        <v>259.76</v>
      </c>
      <c r="J15" s="8">
        <v>6.4729128681039342E-3</v>
      </c>
    </row>
    <row r="16" spans="1:10" ht="39" customHeight="1" x14ac:dyDescent="0.2">
      <c r="A16" s="58" t="s">
        <v>51</v>
      </c>
      <c r="B16" s="62" t="s">
        <v>52</v>
      </c>
      <c r="C16" s="63" t="s">
        <v>26</v>
      </c>
      <c r="D16" s="5" t="s">
        <v>53</v>
      </c>
      <c r="E16" s="6" t="s">
        <v>34</v>
      </c>
      <c r="F16" s="70">
        <v>2</v>
      </c>
      <c r="G16" s="7">
        <v>13.68</v>
      </c>
      <c r="H16" s="7">
        <v>16.86</v>
      </c>
      <c r="I16" s="7">
        <v>33.72</v>
      </c>
      <c r="J16" s="8">
        <v>8.4026263440277439E-4</v>
      </c>
    </row>
    <row r="17" spans="1:10" ht="39" customHeight="1" x14ac:dyDescent="0.2">
      <c r="A17" s="60" t="s">
        <v>54</v>
      </c>
      <c r="B17" s="65" t="s">
        <v>52</v>
      </c>
      <c r="C17" s="66" t="s">
        <v>26</v>
      </c>
      <c r="D17" s="49" t="s">
        <v>53</v>
      </c>
      <c r="E17" s="50" t="s">
        <v>34</v>
      </c>
      <c r="F17" s="71">
        <v>1</v>
      </c>
      <c r="G17" s="51">
        <v>13.68</v>
      </c>
      <c r="H17" s="51">
        <v>16.86</v>
      </c>
      <c r="I17" s="51">
        <v>16.86</v>
      </c>
      <c r="J17" s="52">
        <v>4.2013131720138719E-4</v>
      </c>
    </row>
    <row r="18" spans="1:10" ht="39" customHeight="1" x14ac:dyDescent="0.2">
      <c r="A18" s="61" t="s">
        <v>55</v>
      </c>
      <c r="B18" s="67" t="s">
        <v>56</v>
      </c>
      <c r="C18" s="68" t="s">
        <v>26</v>
      </c>
      <c r="D18" s="53" t="s">
        <v>57</v>
      </c>
      <c r="E18" s="54" t="s">
        <v>34</v>
      </c>
      <c r="F18" s="72">
        <v>1</v>
      </c>
      <c r="G18" s="55">
        <v>13.64</v>
      </c>
      <c r="H18" s="55">
        <v>16.809999999999999</v>
      </c>
      <c r="I18" s="55">
        <v>16.809999999999999</v>
      </c>
      <c r="J18" s="56">
        <v>4.1888537616579586E-4</v>
      </c>
    </row>
    <row r="19" spans="1:10" ht="39" customHeight="1" x14ac:dyDescent="0.2">
      <c r="A19" s="58" t="s">
        <v>58</v>
      </c>
      <c r="B19" s="62" t="s">
        <v>59</v>
      </c>
      <c r="C19" s="63" t="s">
        <v>26</v>
      </c>
      <c r="D19" s="5" t="s">
        <v>60</v>
      </c>
      <c r="E19" s="6" t="s">
        <v>40</v>
      </c>
      <c r="F19" s="70">
        <v>11</v>
      </c>
      <c r="G19" s="7">
        <v>167.03</v>
      </c>
      <c r="H19" s="7">
        <v>205.91</v>
      </c>
      <c r="I19" s="7">
        <v>2265.0100000000002</v>
      </c>
      <c r="J19" s="8">
        <v>5.6441378100493121E-2</v>
      </c>
    </row>
    <row r="20" spans="1:10" ht="26.1" customHeight="1" x14ac:dyDescent="0.2">
      <c r="A20" s="58" t="s">
        <v>61</v>
      </c>
      <c r="B20" s="62" t="s">
        <v>62</v>
      </c>
      <c r="C20" s="63" t="s">
        <v>26</v>
      </c>
      <c r="D20" s="5" t="s">
        <v>63</v>
      </c>
      <c r="E20" s="6" t="s">
        <v>40</v>
      </c>
      <c r="F20" s="70">
        <v>4</v>
      </c>
      <c r="G20" s="7">
        <v>1893.77</v>
      </c>
      <c r="H20" s="7">
        <v>2334.63</v>
      </c>
      <c r="I20" s="7">
        <v>9338.52</v>
      </c>
      <c r="J20" s="8">
        <v>0.2327049055938018</v>
      </c>
    </row>
    <row r="21" spans="1:10" ht="26.1" customHeight="1" x14ac:dyDescent="0.2">
      <c r="A21" s="58" t="s">
        <v>64</v>
      </c>
      <c r="B21" s="62" t="s">
        <v>65</v>
      </c>
      <c r="C21" s="63" t="s">
        <v>21</v>
      </c>
      <c r="D21" s="5" t="s">
        <v>66</v>
      </c>
      <c r="E21" s="6" t="s">
        <v>67</v>
      </c>
      <c r="F21" s="70">
        <v>16</v>
      </c>
      <c r="G21" s="7">
        <v>511.84</v>
      </c>
      <c r="H21" s="7">
        <v>630.99</v>
      </c>
      <c r="I21" s="7">
        <v>10095.84</v>
      </c>
      <c r="J21" s="8">
        <v>0.25157642689528187</v>
      </c>
    </row>
    <row r="22" spans="1:10" ht="51.95" customHeight="1" x14ac:dyDescent="0.2">
      <c r="A22" s="58" t="s">
        <v>68</v>
      </c>
      <c r="B22" s="62" t="s">
        <v>69</v>
      </c>
      <c r="C22" s="63" t="s">
        <v>21</v>
      </c>
      <c r="D22" s="5" t="s">
        <v>70</v>
      </c>
      <c r="E22" s="6" t="s">
        <v>67</v>
      </c>
      <c r="F22" s="70">
        <v>16</v>
      </c>
      <c r="G22" s="7">
        <v>150.56</v>
      </c>
      <c r="H22" s="7">
        <v>185.61</v>
      </c>
      <c r="I22" s="7">
        <v>2969.76</v>
      </c>
      <c r="J22" s="8">
        <v>7.4002916997152529E-2</v>
      </c>
    </row>
    <row r="23" spans="1:10" ht="39" customHeight="1" x14ac:dyDescent="0.2">
      <c r="A23" s="58" t="s">
        <v>71</v>
      </c>
      <c r="B23" s="62" t="s">
        <v>72</v>
      </c>
      <c r="C23" s="63" t="s">
        <v>21</v>
      </c>
      <c r="D23" s="5" t="s">
        <v>73</v>
      </c>
      <c r="E23" s="6" t="s">
        <v>74</v>
      </c>
      <c r="F23" s="70">
        <v>230</v>
      </c>
      <c r="G23" s="7">
        <v>8.86</v>
      </c>
      <c r="H23" s="7">
        <v>10.92</v>
      </c>
      <c r="I23" s="7">
        <v>2511.6</v>
      </c>
      <c r="J23" s="8">
        <v>6.2586110099822304E-2</v>
      </c>
    </row>
    <row r="24" spans="1:10" ht="39" customHeight="1" x14ac:dyDescent="0.2">
      <c r="A24" s="58" t="s">
        <v>75</v>
      </c>
      <c r="B24" s="62" t="s">
        <v>76</v>
      </c>
      <c r="C24" s="63" t="s">
        <v>21</v>
      </c>
      <c r="D24" s="5" t="s">
        <v>77</v>
      </c>
      <c r="E24" s="6" t="s">
        <v>74</v>
      </c>
      <c r="F24" s="70">
        <v>875</v>
      </c>
      <c r="G24" s="7">
        <v>3.83</v>
      </c>
      <c r="H24" s="7">
        <v>4.72</v>
      </c>
      <c r="I24" s="7">
        <v>4130</v>
      </c>
      <c r="J24" s="8">
        <v>0.10291472953984158</v>
      </c>
    </row>
    <row r="25" spans="1:10" ht="24" customHeight="1" x14ac:dyDescent="0.2">
      <c r="A25" s="59" t="s">
        <v>78</v>
      </c>
      <c r="B25" s="64"/>
      <c r="C25" s="64"/>
      <c r="D25" s="39" t="s">
        <v>79</v>
      </c>
      <c r="E25" s="1"/>
      <c r="F25" s="73"/>
      <c r="G25" s="1"/>
      <c r="H25" s="1"/>
      <c r="I25" s="3">
        <v>65.930000000000007</v>
      </c>
      <c r="J25" s="4">
        <v>1.6428978495306914E-3</v>
      </c>
    </row>
    <row r="26" spans="1:10" ht="26.1" customHeight="1" x14ac:dyDescent="0.2">
      <c r="A26" s="58" t="s">
        <v>80</v>
      </c>
      <c r="B26" s="62" t="s">
        <v>81</v>
      </c>
      <c r="C26" s="63" t="s">
        <v>21</v>
      </c>
      <c r="D26" s="5" t="s">
        <v>82</v>
      </c>
      <c r="E26" s="6" t="s">
        <v>23</v>
      </c>
      <c r="F26" s="70">
        <v>16.28</v>
      </c>
      <c r="G26" s="7">
        <v>3.29</v>
      </c>
      <c r="H26" s="7">
        <v>4.05</v>
      </c>
      <c r="I26" s="7">
        <v>65.930000000000007</v>
      </c>
      <c r="J26" s="8">
        <v>1.6428978495306914E-3</v>
      </c>
    </row>
    <row r="27" spans="1:10" x14ac:dyDescent="0.2">
      <c r="A27" s="9"/>
      <c r="B27" s="10"/>
      <c r="C27" s="10"/>
      <c r="D27" s="10"/>
      <c r="E27" s="10"/>
      <c r="F27" s="10"/>
      <c r="G27" s="10"/>
      <c r="H27" s="10"/>
      <c r="I27" s="10"/>
      <c r="J27" s="11"/>
    </row>
    <row r="28" spans="1:10" ht="24" customHeight="1" x14ac:dyDescent="0.25">
      <c r="A28" s="93"/>
      <c r="B28" s="94"/>
      <c r="C28" s="94"/>
      <c r="D28" s="46"/>
      <c r="E28" s="47"/>
      <c r="F28" s="95" t="s">
        <v>83</v>
      </c>
      <c r="G28" s="96"/>
      <c r="H28" s="97">
        <v>40130.31</v>
      </c>
      <c r="I28" s="98"/>
      <c r="J28" s="99"/>
    </row>
    <row r="29" spans="1:10" x14ac:dyDescent="0.2">
      <c r="A29" s="40"/>
      <c r="B29" s="13"/>
      <c r="C29" s="13"/>
      <c r="D29" s="12"/>
      <c r="E29" s="13"/>
      <c r="F29" s="41"/>
      <c r="G29" s="42"/>
      <c r="H29" s="43"/>
      <c r="I29" s="44"/>
      <c r="J29" s="45"/>
    </row>
    <row r="30" spans="1:10" ht="60" customHeight="1" x14ac:dyDescent="0.2">
      <c r="A30" s="100" t="s">
        <v>114</v>
      </c>
      <c r="B30" s="101"/>
      <c r="C30" s="101"/>
      <c r="D30" s="48" t="s">
        <v>113</v>
      </c>
      <c r="E30" s="14"/>
      <c r="F30" s="14"/>
      <c r="G30" s="14"/>
      <c r="H30" s="14"/>
      <c r="I30" s="14"/>
      <c r="J30" s="15"/>
    </row>
  </sheetData>
  <mergeCells count="11">
    <mergeCell ref="A28:C28"/>
    <mergeCell ref="F28:G28"/>
    <mergeCell ref="H28:J28"/>
    <mergeCell ref="A30:C30"/>
    <mergeCell ref="A3:J3"/>
    <mergeCell ref="E1:F1"/>
    <mergeCell ref="G1:H1"/>
    <mergeCell ref="I1:J1"/>
    <mergeCell ref="E2:F2"/>
    <mergeCell ref="G2:H2"/>
    <mergeCell ref="I2:J2"/>
  </mergeCells>
  <pageMargins left="0.51181102362204722" right="0.51181102362204722" top="0.98425196850393704" bottom="0.98425196850393704" header="0.51181102362204722" footer="0.51181102362204722"/>
  <pageSetup paperSize="9" scale="75" fitToHeight="0" orientation="landscape" r:id="rId1"/>
  <headerFooter>
    <oddHeader xml:space="preserve">&amp;L &amp;C&amp;"Arial,Negrito"PREFEITURA MUNICIPAL DE ALTO JEQUITIBÁ - MG
CNPJ: 18.392.506/0001-59 </oddHeader>
    <oddFooter>&amp;L &amp;CAVENIDA CATARINA ELLER Nº 421 - CENTRO - ALTO JEQUITIBÁ - MG
TEL: (33) 3343 - 1268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K14" sqref="K14"/>
    </sheetView>
  </sheetViews>
  <sheetFormatPr defaultRowHeight="14.25" x14ac:dyDescent="0.2"/>
  <cols>
    <col min="2" max="2" width="23.875" customWidth="1"/>
    <col min="3" max="3" width="11.125" customWidth="1"/>
    <col min="4" max="4" width="14.875" customWidth="1"/>
    <col min="5" max="5" width="17" customWidth="1"/>
    <col min="6" max="6" width="20" customWidth="1"/>
  </cols>
  <sheetData>
    <row r="1" spans="1:6" ht="69.75" customHeight="1" x14ac:dyDescent="0.2">
      <c r="A1" s="120"/>
      <c r="B1" s="121" t="s">
        <v>102</v>
      </c>
      <c r="C1" s="121"/>
      <c r="D1" s="121"/>
      <c r="E1" s="121"/>
      <c r="F1" s="122"/>
    </row>
    <row r="2" spans="1:6" ht="15" customHeight="1" x14ac:dyDescent="0.2">
      <c r="A2" s="145" t="s">
        <v>86</v>
      </c>
      <c r="B2" s="146"/>
      <c r="C2" s="146"/>
      <c r="D2" s="146"/>
      <c r="E2" s="146"/>
      <c r="F2" s="147"/>
    </row>
    <row r="3" spans="1:6" ht="15" customHeight="1" x14ac:dyDescent="0.2">
      <c r="A3" s="123"/>
      <c r="B3" s="124"/>
      <c r="C3" s="124"/>
      <c r="D3" s="124"/>
      <c r="E3" s="124"/>
      <c r="F3" s="125"/>
    </row>
    <row r="4" spans="1:6" x14ac:dyDescent="0.2">
      <c r="A4" s="148" t="s">
        <v>87</v>
      </c>
      <c r="B4" s="149" t="s">
        <v>88</v>
      </c>
      <c r="C4" s="148" t="s">
        <v>89</v>
      </c>
      <c r="D4" s="150" t="s">
        <v>90</v>
      </c>
      <c r="E4" s="151" t="s">
        <v>91</v>
      </c>
      <c r="F4" s="152"/>
    </row>
    <row r="5" spans="1:6" ht="13.5" customHeight="1" thickBot="1" x14ac:dyDescent="0.25">
      <c r="A5" s="153"/>
      <c r="B5" s="149"/>
      <c r="C5" s="148"/>
      <c r="D5" s="150"/>
      <c r="E5" s="154" t="s">
        <v>92</v>
      </c>
      <c r="F5" s="154" t="s">
        <v>93</v>
      </c>
    </row>
    <row r="6" spans="1:6" x14ac:dyDescent="0.2">
      <c r="A6" s="107" t="s">
        <v>94</v>
      </c>
      <c r="B6" s="135" t="s">
        <v>18</v>
      </c>
      <c r="C6" s="108">
        <f>C7/C13</f>
        <v>8.3865537046686159E-2</v>
      </c>
      <c r="D6" s="109" t="s">
        <v>95</v>
      </c>
      <c r="E6" s="110">
        <v>1</v>
      </c>
      <c r="F6" s="111"/>
    </row>
    <row r="7" spans="1:6" ht="15" thickBot="1" x14ac:dyDescent="0.25">
      <c r="A7" s="112"/>
      <c r="B7" s="136"/>
      <c r="C7" s="157">
        <f>'Orçamento Sintético'!I5</f>
        <v>3365.55</v>
      </c>
      <c r="D7" s="113" t="s">
        <v>96</v>
      </c>
      <c r="E7" s="114">
        <f>C7*E6</f>
        <v>3365.55</v>
      </c>
      <c r="F7" s="115"/>
    </row>
    <row r="8" spans="1:6" x14ac:dyDescent="0.2">
      <c r="A8" s="107" t="s">
        <v>97</v>
      </c>
      <c r="B8" s="135" t="s">
        <v>36</v>
      </c>
      <c r="C8" s="108">
        <f>C9/C15</f>
        <v>0.91449156510378304</v>
      </c>
      <c r="D8" s="109" t="s">
        <v>95</v>
      </c>
      <c r="E8" s="110">
        <v>0.9</v>
      </c>
      <c r="F8" s="111">
        <v>0.1</v>
      </c>
    </row>
    <row r="9" spans="1:6" ht="15" thickBot="1" x14ac:dyDescent="0.25">
      <c r="A9" s="112"/>
      <c r="B9" s="136"/>
      <c r="C9" s="158">
        <f>'Orçamento Sintético'!I10</f>
        <v>36698.83</v>
      </c>
      <c r="D9" s="113" t="s">
        <v>96</v>
      </c>
      <c r="E9" s="114">
        <f>C9*E8</f>
        <v>33028.947</v>
      </c>
      <c r="F9" s="115">
        <f>C9*F8</f>
        <v>3669.8830000000003</v>
      </c>
    </row>
    <row r="10" spans="1:6" x14ac:dyDescent="0.2">
      <c r="A10" s="107" t="s">
        <v>98</v>
      </c>
      <c r="B10" s="135" t="s">
        <v>99</v>
      </c>
      <c r="C10" s="108">
        <f>C11/C13</f>
        <v>1.6428978495306914E-3</v>
      </c>
      <c r="D10" s="109" t="s">
        <v>95</v>
      </c>
      <c r="E10" s="110">
        <v>1</v>
      </c>
      <c r="F10" s="111"/>
    </row>
    <row r="11" spans="1:6" ht="15" thickBot="1" x14ac:dyDescent="0.25">
      <c r="A11" s="112"/>
      <c r="B11" s="136"/>
      <c r="C11" s="158">
        <f>'Orçamento Sintético'!I25</f>
        <v>65.930000000000007</v>
      </c>
      <c r="D11" s="113" t="s">
        <v>96</v>
      </c>
      <c r="E11" s="114">
        <f>C11*E10</f>
        <v>65.930000000000007</v>
      </c>
      <c r="F11" s="115">
        <f>C11*F10</f>
        <v>0</v>
      </c>
    </row>
    <row r="12" spans="1:6" x14ac:dyDescent="0.2">
      <c r="A12" s="137" t="s">
        <v>100</v>
      </c>
      <c r="B12" s="138"/>
      <c r="C12" s="116">
        <v>100</v>
      </c>
      <c r="D12" s="117" t="s">
        <v>95</v>
      </c>
      <c r="E12" s="117">
        <f>E13/C13</f>
        <v>0.90855084348962167</v>
      </c>
      <c r="F12" s="118">
        <f>F13/C13</f>
        <v>9.1449156510378313E-2</v>
      </c>
    </row>
    <row r="13" spans="1:6" x14ac:dyDescent="0.2">
      <c r="A13" s="139"/>
      <c r="B13" s="140"/>
      <c r="C13" s="159">
        <f>C7+C9+C11</f>
        <v>40130.310000000005</v>
      </c>
      <c r="D13" s="119" t="s">
        <v>96</v>
      </c>
      <c r="E13" s="119">
        <f>E7+E9+E11</f>
        <v>36460.427000000003</v>
      </c>
      <c r="F13" s="160">
        <f>F9</f>
        <v>3669.8830000000003</v>
      </c>
    </row>
    <row r="14" spans="1:6" x14ac:dyDescent="0.2">
      <c r="A14" s="141" t="s">
        <v>101</v>
      </c>
      <c r="B14" s="142"/>
      <c r="C14" s="159">
        <v>100</v>
      </c>
      <c r="D14" s="117" t="s">
        <v>95</v>
      </c>
      <c r="E14" s="161">
        <v>0.60668686608710654</v>
      </c>
      <c r="F14" s="162">
        <f>F15/C15</f>
        <v>1</v>
      </c>
    </row>
    <row r="15" spans="1:6" x14ac:dyDescent="0.2">
      <c r="A15" s="143"/>
      <c r="B15" s="144"/>
      <c r="C15" s="163">
        <f>C13</f>
        <v>40130.310000000005</v>
      </c>
      <c r="D15" s="119" t="s">
        <v>96</v>
      </c>
      <c r="E15" s="119">
        <f>E13</f>
        <v>36460.427000000003</v>
      </c>
      <c r="F15" s="164">
        <f>E15+F13</f>
        <v>40130.310000000005</v>
      </c>
    </row>
    <row r="16" spans="1:6" x14ac:dyDescent="0.2">
      <c r="A16" s="126"/>
      <c r="B16" s="127"/>
      <c r="C16" s="127"/>
      <c r="D16" s="127"/>
      <c r="E16" s="127"/>
      <c r="F16" s="128"/>
    </row>
    <row r="17" spans="1:6" x14ac:dyDescent="0.2">
      <c r="A17" s="129"/>
      <c r="B17" s="155"/>
      <c r="C17" s="155"/>
      <c r="D17" s="155"/>
      <c r="E17" s="155"/>
      <c r="F17" s="130"/>
    </row>
    <row r="18" spans="1:6" x14ac:dyDescent="0.2">
      <c r="A18" s="129"/>
      <c r="B18" s="131" t="s">
        <v>115</v>
      </c>
      <c r="C18" s="155"/>
      <c r="D18" s="132" t="s">
        <v>117</v>
      </c>
      <c r="E18" s="132"/>
      <c r="F18" s="130"/>
    </row>
    <row r="19" spans="1:6" x14ac:dyDescent="0.2">
      <c r="A19" s="123"/>
      <c r="B19" s="133" t="s">
        <v>116</v>
      </c>
      <c r="C19" s="156"/>
      <c r="D19" s="134" t="s">
        <v>118</v>
      </c>
      <c r="E19" s="134"/>
      <c r="F19" s="125"/>
    </row>
  </sheetData>
  <mergeCells count="17">
    <mergeCell ref="B1:F1"/>
    <mergeCell ref="A2:F2"/>
    <mergeCell ref="A4:A5"/>
    <mergeCell ref="B4:B5"/>
    <mergeCell ref="C4:C5"/>
    <mergeCell ref="D4:D5"/>
    <mergeCell ref="E4:F4"/>
    <mergeCell ref="A12:B13"/>
    <mergeCell ref="A14:B15"/>
    <mergeCell ref="D18:E18"/>
    <mergeCell ref="D19:E19"/>
    <mergeCell ref="A6:A7"/>
    <mergeCell ref="B6:B7"/>
    <mergeCell ref="A8:A9"/>
    <mergeCell ref="B8:B9"/>
    <mergeCell ref="A10:A11"/>
    <mergeCell ref="B10:B11"/>
  </mergeCells>
  <pageMargins left="1.299212598425197" right="0.51181102362204722" top="0.78740157480314965" bottom="0.78740157480314965" header="0.31496062992125984" footer="0.31496062992125984"/>
  <pageSetup paperSize="9" orientation="landscape" r:id="rId1"/>
  <headerFooter>
    <oddHeader>&amp;C&amp;"Arial,Negrito"PREFEITURA MUNICIPAL DE ALTO JEQUITIBÁ - MG
CNPJ: 18.392.506/0001-59</oddHeader>
    <oddFooter>&amp;CRUA CATARINA ELLER Nº 421 - CENTRO ALTO JEQUITIBÁ - MG
TEL: (33) 3343 - 1268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showOutlineSymbols="0" showWhiteSpace="0" zoomScale="70" zoomScaleNormal="70" workbookViewId="0">
      <selection activeCell="L9" sqref="L9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6" width="13" bestFit="1" customWidth="1"/>
    <col min="7" max="7" width="23.125" customWidth="1"/>
  </cols>
  <sheetData>
    <row r="1" spans="1:7" ht="23.25" customHeight="1" x14ac:dyDescent="0.2">
      <c r="A1" s="16"/>
      <c r="B1" s="19"/>
      <c r="C1" s="19"/>
      <c r="D1" s="18" t="s">
        <v>104</v>
      </c>
      <c r="E1" s="89" t="s">
        <v>0</v>
      </c>
      <c r="F1" s="89"/>
      <c r="G1" s="20" t="s">
        <v>1</v>
      </c>
    </row>
    <row r="2" spans="1:7" ht="66" customHeight="1" x14ac:dyDescent="0.2">
      <c r="A2" s="21"/>
      <c r="B2" s="24"/>
      <c r="C2" s="24"/>
      <c r="D2" s="23" t="s">
        <v>85</v>
      </c>
      <c r="E2" s="91" t="s">
        <v>3</v>
      </c>
      <c r="F2" s="91"/>
      <c r="G2" s="25" t="s">
        <v>4</v>
      </c>
    </row>
    <row r="3" spans="1:7" ht="22.5" customHeight="1" x14ac:dyDescent="0.2">
      <c r="A3" s="105" t="s">
        <v>103</v>
      </c>
      <c r="B3" s="103"/>
      <c r="C3" s="103"/>
      <c r="D3" s="103"/>
      <c r="E3" s="103"/>
      <c r="F3" s="103"/>
      <c r="G3" s="104"/>
    </row>
    <row r="4" spans="1:7" ht="30" customHeight="1" x14ac:dyDescent="0.2">
      <c r="A4" s="30" t="s">
        <v>7</v>
      </c>
      <c r="B4" s="31" t="s">
        <v>8</v>
      </c>
      <c r="C4" s="32" t="s">
        <v>9</v>
      </c>
      <c r="D4" s="33" t="s">
        <v>10</v>
      </c>
      <c r="E4" s="36" t="s">
        <v>11</v>
      </c>
      <c r="F4" s="37" t="s">
        <v>12</v>
      </c>
      <c r="G4" s="86" t="s">
        <v>105</v>
      </c>
    </row>
    <row r="5" spans="1:7" ht="24" customHeight="1" x14ac:dyDescent="0.2">
      <c r="A5" s="57" t="s">
        <v>17</v>
      </c>
      <c r="B5" s="26"/>
      <c r="C5" s="26"/>
      <c r="D5" s="35" t="s">
        <v>18</v>
      </c>
      <c r="E5" s="26"/>
      <c r="F5" s="27"/>
      <c r="G5" s="87"/>
    </row>
    <row r="6" spans="1:7" ht="39" customHeight="1" x14ac:dyDescent="0.2">
      <c r="A6" s="58" t="s">
        <v>19</v>
      </c>
      <c r="B6" s="62" t="s">
        <v>20</v>
      </c>
      <c r="C6" s="63" t="s">
        <v>21</v>
      </c>
      <c r="D6" s="69" t="s">
        <v>22</v>
      </c>
      <c r="E6" s="74" t="s">
        <v>23</v>
      </c>
      <c r="F6" s="75">
        <v>4.5</v>
      </c>
      <c r="G6" s="165" t="s">
        <v>106</v>
      </c>
    </row>
    <row r="7" spans="1:7" ht="39" customHeight="1" x14ac:dyDescent="0.2">
      <c r="A7" s="58" t="s">
        <v>24</v>
      </c>
      <c r="B7" s="62" t="s">
        <v>25</v>
      </c>
      <c r="C7" s="63" t="s">
        <v>26</v>
      </c>
      <c r="D7" s="5" t="s">
        <v>27</v>
      </c>
      <c r="E7" s="74" t="s">
        <v>28</v>
      </c>
      <c r="F7" s="75">
        <v>3.25</v>
      </c>
      <c r="G7" s="165" t="s">
        <v>107</v>
      </c>
    </row>
    <row r="8" spans="1:7" ht="51.95" customHeight="1" x14ac:dyDescent="0.2">
      <c r="A8" s="58" t="s">
        <v>29</v>
      </c>
      <c r="B8" s="62" t="s">
        <v>30</v>
      </c>
      <c r="C8" s="63" t="s">
        <v>26</v>
      </c>
      <c r="D8" s="5" t="s">
        <v>31</v>
      </c>
      <c r="E8" s="74" t="s">
        <v>23</v>
      </c>
      <c r="F8" s="75">
        <v>2.73</v>
      </c>
      <c r="G8" s="165" t="s">
        <v>108</v>
      </c>
    </row>
    <row r="9" spans="1:7" ht="39" customHeight="1" x14ac:dyDescent="0.2">
      <c r="A9" s="58" t="s">
        <v>119</v>
      </c>
      <c r="B9" s="62" t="s">
        <v>32</v>
      </c>
      <c r="C9" s="63" t="s">
        <v>26</v>
      </c>
      <c r="D9" s="5" t="s">
        <v>33</v>
      </c>
      <c r="E9" s="74" t="s">
        <v>34</v>
      </c>
      <c r="F9" s="75">
        <v>1</v>
      </c>
      <c r="G9" s="165" t="s">
        <v>120</v>
      </c>
    </row>
    <row r="10" spans="1:7" ht="24" customHeight="1" x14ac:dyDescent="0.2">
      <c r="A10" s="59" t="s">
        <v>35</v>
      </c>
      <c r="B10" s="64"/>
      <c r="C10" s="64"/>
      <c r="D10" s="39" t="s">
        <v>36</v>
      </c>
      <c r="E10" s="39"/>
      <c r="F10" s="76"/>
      <c r="G10" s="166"/>
    </row>
    <row r="11" spans="1:7" ht="65.099999999999994" customHeight="1" x14ac:dyDescent="0.2">
      <c r="A11" s="58" t="s">
        <v>37</v>
      </c>
      <c r="B11" s="62" t="s">
        <v>38</v>
      </c>
      <c r="C11" s="63" t="s">
        <v>26</v>
      </c>
      <c r="D11" s="5" t="s">
        <v>39</v>
      </c>
      <c r="E11" s="74" t="s">
        <v>40</v>
      </c>
      <c r="F11" s="75">
        <v>1</v>
      </c>
      <c r="G11" s="165" t="s">
        <v>109</v>
      </c>
    </row>
    <row r="12" spans="1:7" ht="39" customHeight="1" x14ac:dyDescent="0.2">
      <c r="A12" s="58" t="s">
        <v>41</v>
      </c>
      <c r="B12" s="62" t="s">
        <v>32</v>
      </c>
      <c r="C12" s="63" t="s">
        <v>26</v>
      </c>
      <c r="D12" s="5" t="s">
        <v>33</v>
      </c>
      <c r="E12" s="74" t="s">
        <v>34</v>
      </c>
      <c r="F12" s="75">
        <v>1</v>
      </c>
      <c r="G12" s="165" t="s">
        <v>109</v>
      </c>
    </row>
    <row r="13" spans="1:7" ht="26.1" customHeight="1" x14ac:dyDescent="0.2">
      <c r="A13" s="58" t="s">
        <v>42</v>
      </c>
      <c r="B13" s="62" t="s">
        <v>43</v>
      </c>
      <c r="C13" s="63" t="s">
        <v>26</v>
      </c>
      <c r="D13" s="5" t="s">
        <v>44</v>
      </c>
      <c r="E13" s="74" t="s">
        <v>40</v>
      </c>
      <c r="F13" s="75">
        <v>1</v>
      </c>
      <c r="G13" s="165" t="s">
        <v>109</v>
      </c>
    </row>
    <row r="14" spans="1:7" ht="24" customHeight="1" x14ac:dyDescent="0.2">
      <c r="A14" s="58" t="s">
        <v>45</v>
      </c>
      <c r="B14" s="62" t="s">
        <v>46</v>
      </c>
      <c r="C14" s="63" t="s">
        <v>26</v>
      </c>
      <c r="D14" s="5" t="s">
        <v>47</v>
      </c>
      <c r="E14" s="74" t="s">
        <v>40</v>
      </c>
      <c r="F14" s="75">
        <v>1</v>
      </c>
      <c r="G14" s="165" t="s">
        <v>109</v>
      </c>
    </row>
    <row r="15" spans="1:7" ht="24" customHeight="1" x14ac:dyDescent="0.2">
      <c r="A15" s="58" t="s">
        <v>48</v>
      </c>
      <c r="B15" s="62" t="s">
        <v>49</v>
      </c>
      <c r="C15" s="63" t="s">
        <v>26</v>
      </c>
      <c r="D15" s="5" t="s">
        <v>50</v>
      </c>
      <c r="E15" s="74" t="s">
        <v>40</v>
      </c>
      <c r="F15" s="75">
        <v>4</v>
      </c>
      <c r="G15" s="165" t="s">
        <v>109</v>
      </c>
    </row>
    <row r="16" spans="1:7" ht="39" customHeight="1" x14ac:dyDescent="0.2">
      <c r="A16" s="58" t="s">
        <v>51</v>
      </c>
      <c r="B16" s="62" t="s">
        <v>52</v>
      </c>
      <c r="C16" s="63" t="s">
        <v>26</v>
      </c>
      <c r="D16" s="5" t="s">
        <v>53</v>
      </c>
      <c r="E16" s="74" t="s">
        <v>34</v>
      </c>
      <c r="F16" s="75">
        <v>2</v>
      </c>
      <c r="G16" s="165" t="s">
        <v>109</v>
      </c>
    </row>
    <row r="17" spans="1:7" ht="39" customHeight="1" x14ac:dyDescent="0.2">
      <c r="A17" s="60" t="s">
        <v>54</v>
      </c>
      <c r="B17" s="65" t="s">
        <v>52</v>
      </c>
      <c r="C17" s="66" t="s">
        <v>26</v>
      </c>
      <c r="D17" s="49" t="s">
        <v>53</v>
      </c>
      <c r="E17" s="77" t="s">
        <v>34</v>
      </c>
      <c r="F17" s="78">
        <v>1</v>
      </c>
      <c r="G17" s="165" t="s">
        <v>109</v>
      </c>
    </row>
    <row r="18" spans="1:7" ht="39" customHeight="1" x14ac:dyDescent="0.2">
      <c r="A18" s="80" t="s">
        <v>55</v>
      </c>
      <c r="B18" s="81" t="s">
        <v>56</v>
      </c>
      <c r="C18" s="82" t="s">
        <v>26</v>
      </c>
      <c r="D18" s="83" t="s">
        <v>57</v>
      </c>
      <c r="E18" s="84" t="s">
        <v>34</v>
      </c>
      <c r="F18" s="85">
        <v>1</v>
      </c>
      <c r="G18" s="165" t="s">
        <v>109</v>
      </c>
    </row>
    <row r="19" spans="1:7" ht="39" customHeight="1" x14ac:dyDescent="0.2">
      <c r="A19" s="58" t="s">
        <v>58</v>
      </c>
      <c r="B19" s="62" t="s">
        <v>59</v>
      </c>
      <c r="C19" s="63" t="s">
        <v>26</v>
      </c>
      <c r="D19" s="5" t="s">
        <v>60</v>
      </c>
      <c r="E19" s="74" t="s">
        <v>40</v>
      </c>
      <c r="F19" s="75">
        <v>11</v>
      </c>
      <c r="G19" s="165" t="s">
        <v>109</v>
      </c>
    </row>
    <row r="20" spans="1:7" ht="26.1" customHeight="1" x14ac:dyDescent="0.2">
      <c r="A20" s="58" t="s">
        <v>61</v>
      </c>
      <c r="B20" s="62" t="s">
        <v>62</v>
      </c>
      <c r="C20" s="63" t="s">
        <v>26</v>
      </c>
      <c r="D20" s="5" t="s">
        <v>63</v>
      </c>
      <c r="E20" s="74" t="s">
        <v>40</v>
      </c>
      <c r="F20" s="75">
        <v>4</v>
      </c>
      <c r="G20" s="165" t="s">
        <v>109</v>
      </c>
    </row>
    <row r="21" spans="1:7" ht="26.1" customHeight="1" x14ac:dyDescent="0.2">
      <c r="A21" s="58" t="s">
        <v>64</v>
      </c>
      <c r="B21" s="62" t="s">
        <v>65</v>
      </c>
      <c r="C21" s="63" t="s">
        <v>21</v>
      </c>
      <c r="D21" s="5" t="s">
        <v>66</v>
      </c>
      <c r="E21" s="74" t="s">
        <v>67</v>
      </c>
      <c r="F21" s="75">
        <v>16</v>
      </c>
      <c r="G21" s="165" t="s">
        <v>109</v>
      </c>
    </row>
    <row r="22" spans="1:7" ht="51.95" customHeight="1" x14ac:dyDescent="0.2">
      <c r="A22" s="58" t="s">
        <v>68</v>
      </c>
      <c r="B22" s="62" t="s">
        <v>69</v>
      </c>
      <c r="C22" s="63" t="s">
        <v>21</v>
      </c>
      <c r="D22" s="5" t="s">
        <v>70</v>
      </c>
      <c r="E22" s="74" t="s">
        <v>67</v>
      </c>
      <c r="F22" s="75">
        <v>16</v>
      </c>
      <c r="G22" s="165" t="s">
        <v>109</v>
      </c>
    </row>
    <row r="23" spans="1:7" ht="39" customHeight="1" x14ac:dyDescent="0.2">
      <c r="A23" s="58" t="s">
        <v>71</v>
      </c>
      <c r="B23" s="62" t="s">
        <v>72</v>
      </c>
      <c r="C23" s="63" t="s">
        <v>21</v>
      </c>
      <c r="D23" s="5" t="s">
        <v>73</v>
      </c>
      <c r="E23" s="74" t="s">
        <v>74</v>
      </c>
      <c r="F23" s="75">
        <v>230</v>
      </c>
      <c r="G23" s="165" t="s">
        <v>109</v>
      </c>
    </row>
    <row r="24" spans="1:7" ht="39" customHeight="1" x14ac:dyDescent="0.2">
      <c r="A24" s="58" t="s">
        <v>75</v>
      </c>
      <c r="B24" s="62" t="s">
        <v>76</v>
      </c>
      <c r="C24" s="63" t="s">
        <v>21</v>
      </c>
      <c r="D24" s="5" t="s">
        <v>77</v>
      </c>
      <c r="E24" s="74" t="s">
        <v>74</v>
      </c>
      <c r="F24" s="75">
        <v>875</v>
      </c>
      <c r="G24" s="165" t="s">
        <v>109</v>
      </c>
    </row>
    <row r="25" spans="1:7" ht="24" customHeight="1" x14ac:dyDescent="0.2">
      <c r="A25" s="59" t="s">
        <v>78</v>
      </c>
      <c r="B25" s="64"/>
      <c r="C25" s="64"/>
      <c r="D25" s="39" t="s">
        <v>79</v>
      </c>
      <c r="E25" s="39"/>
      <c r="F25" s="79"/>
      <c r="G25" s="166"/>
    </row>
    <row r="26" spans="1:7" ht="26.1" customHeight="1" x14ac:dyDescent="0.2">
      <c r="A26" s="58" t="s">
        <v>80</v>
      </c>
      <c r="B26" s="62" t="s">
        <v>81</v>
      </c>
      <c r="C26" s="63" t="s">
        <v>21</v>
      </c>
      <c r="D26" s="5" t="s">
        <v>82</v>
      </c>
      <c r="E26" s="74" t="s">
        <v>23</v>
      </c>
      <c r="F26" s="75">
        <v>16.28</v>
      </c>
      <c r="G26" s="165" t="s">
        <v>110</v>
      </c>
    </row>
    <row r="27" spans="1:7" x14ac:dyDescent="0.2">
      <c r="A27" s="9"/>
      <c r="B27" s="10"/>
      <c r="C27" s="10"/>
      <c r="D27" s="10"/>
      <c r="E27" s="10"/>
      <c r="F27" s="10"/>
      <c r="G27" s="11"/>
    </row>
    <row r="28" spans="1:7" ht="24" customHeight="1" x14ac:dyDescent="0.25">
      <c r="A28" s="93"/>
      <c r="B28" s="94"/>
      <c r="C28" s="94"/>
      <c r="D28" s="46"/>
      <c r="E28" s="47"/>
      <c r="F28" s="95"/>
      <c r="G28" s="106"/>
    </row>
    <row r="29" spans="1:7" x14ac:dyDescent="0.2">
      <c r="A29" s="40"/>
      <c r="B29" s="13"/>
      <c r="C29" s="13"/>
      <c r="D29" s="12"/>
      <c r="E29" s="13"/>
      <c r="F29" s="41"/>
      <c r="G29" s="88"/>
    </row>
    <row r="30" spans="1:7" ht="60" customHeight="1" x14ac:dyDescent="0.2">
      <c r="A30" s="100" t="s">
        <v>112</v>
      </c>
      <c r="B30" s="101"/>
      <c r="C30" s="101"/>
      <c r="D30" s="48" t="s">
        <v>111</v>
      </c>
      <c r="E30" s="14"/>
      <c r="F30" s="14"/>
      <c r="G30" s="15"/>
    </row>
  </sheetData>
  <mergeCells count="6">
    <mergeCell ref="A3:G3"/>
    <mergeCell ref="A28:C28"/>
    <mergeCell ref="F28:G28"/>
    <mergeCell ref="A30:C30"/>
    <mergeCell ref="E1:F1"/>
    <mergeCell ref="E2:F2"/>
  </mergeCells>
  <pageMargins left="0.51181102362204722" right="0.51181102362204722" top="0.98425196850393704" bottom="0.98425196850393704" header="0.51181102362204722" footer="0.51181102362204722"/>
  <pageSetup paperSize="9" scale="91" fitToHeight="0" orientation="landscape" r:id="rId1"/>
  <headerFooter>
    <oddHeader xml:space="preserve">&amp;L &amp;C&amp;"Arial,Negrito"PREFEITURA MUNICIPAL DE ALTO JEQUITIBÁ - MG
CNPJ: 18.392.506/0001-59 </oddHeader>
    <oddFooter>&amp;L &amp;CAVENIDA CATARINA ELLER Nº 421 - CENTRO - ALTO JEQUITIBÁ - MG
TEL: (33) 3343 - 1268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Orçamento Sintético</vt:lpstr>
      <vt:lpstr>CFF</vt:lpstr>
      <vt:lpstr>MC</vt:lpstr>
      <vt:lpstr>MC!Titulos_de_impressao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Andressa</cp:lastModifiedBy>
  <cp:revision>0</cp:revision>
  <cp:lastPrinted>2024-01-30T19:31:33Z</cp:lastPrinted>
  <dcterms:created xsi:type="dcterms:W3CDTF">2024-01-30T14:06:05Z</dcterms:created>
  <dcterms:modified xsi:type="dcterms:W3CDTF">2024-01-30T19:31:38Z</dcterms:modified>
</cp:coreProperties>
</file>